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62B5E14F-2A47-4A49-A7F8-A8B2F18CFE03}" xr6:coauthVersionLast="47" xr6:coauthVersionMax="47" xr10:uidLastSave="{00000000-0000-0000-0000-000000000000}"/>
  <bookViews>
    <workbookView xWindow="-120" yWindow="-120" windowWidth="30960" windowHeight="16800" xr2:uid="{00000000-000D-0000-FFFF-FFFF00000000}"/>
  </bookViews>
  <sheets>
    <sheet name="Tear Sheet" sheetId="7" r:id="rId1"/>
    <sheet name="Configuration" sheetId="6" r:id="rId2"/>
    <sheet name="Options" sheetId="9" r:id="rId3"/>
    <sheet name="Pricing" sheetId="5" r:id="rId4"/>
  </sheets>
  <definedNames>
    <definedName name="_xlnm.Print_Area" localSheetId="1">Configuration!$A$1:$Q$57</definedName>
    <definedName name="_xlnm.Print_Area" localSheetId="2">Options!$A$1:$P$43</definedName>
    <definedName name="_xlnm.Print_Area" localSheetId="3">Pricing!$A$1:$Q$23</definedName>
    <definedName name="_xlnm.Print_Area" localSheetId="0">'Tear Sheet'!$A$1:$V$23</definedName>
    <definedName name="Z_2E59CC3A_3CE1_4ED1_8A49_D2CB42C514A9_.wvu.PrintArea" localSheetId="3" hidden="1">Pricing!$A$1:$Q$23</definedName>
    <definedName name="Z_EC161DB7_BF6E_4B5C_B3D0_7771B8F2BBF8_.wvu.PrintArea" localSheetId="0" hidden="1">'Tear Sheet'!$A$1:$V$23</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4" i="6" l="1"/>
  <c r="O37" i="9"/>
  <c r="O15" i="9"/>
  <c r="O14" i="9"/>
  <c r="P38" i="6" l="1"/>
  <c r="P37" i="6"/>
  <c r="P36" i="6"/>
  <c r="P17" i="6" l="1"/>
  <c r="A7" i="9" l="1"/>
  <c r="P15" i="6" l="1"/>
  <c r="P27" i="6" l="1"/>
  <c r="P16" i="6" l="1"/>
  <c r="P19" i="6" l="1"/>
  <c r="P18" i="6"/>
  <c r="P14" i="6"/>
  <c r="P13" i="6"/>
  <c r="O30" i="9" l="1"/>
  <c r="O31" i="9"/>
  <c r="P40" i="6" l="1"/>
  <c r="P39" i="6"/>
  <c r="P35" i="6"/>
  <c r="O35" i="9" l="1"/>
  <c r="O34" i="9"/>
  <c r="P33" i="6" l="1"/>
  <c r="P32" i="6"/>
  <c r="P30" i="6" l="1"/>
  <c r="P28" i="6"/>
  <c r="A8" i="9" l="1"/>
  <c r="O12" i="9" l="1"/>
  <c r="O13" i="9" l="1"/>
  <c r="O6" i="9" l="1"/>
  <c r="O25" i="9" l="1"/>
  <c r="O24" i="9"/>
  <c r="C2" i="9" l="1"/>
  <c r="G2" i="9"/>
  <c r="L2" i="9"/>
  <c r="O5" i="9"/>
  <c r="P43" i="6" l="1"/>
  <c r="P24" i="6" l="1"/>
  <c r="P23" i="6"/>
  <c r="P42" i="6" l="1"/>
  <c r="P44" i="6" s="1"/>
  <c r="P45" i="6" l="1"/>
  <c r="P46" i="6" s="1"/>
  <c r="P47" i="6" l="1"/>
  <c r="P53" i="6" s="1"/>
</calcChain>
</file>

<file path=xl/sharedStrings.xml><?xml version="1.0" encoding="utf-8"?>
<sst xmlns="http://schemas.openxmlformats.org/spreadsheetml/2006/main" count="218" uniqueCount="168">
  <si>
    <t>Date</t>
  </si>
  <si>
    <t>Address</t>
  </si>
  <si>
    <t>Dealer Phone #</t>
  </si>
  <si>
    <t>Customer Name</t>
  </si>
  <si>
    <t>Model</t>
  </si>
  <si>
    <t>F</t>
  </si>
  <si>
    <t>Price</t>
  </si>
  <si>
    <t>Subtotal</t>
  </si>
  <si>
    <t>Total</t>
  </si>
  <si>
    <t>Fast Sales 
Rep Initial</t>
  </si>
  <si>
    <t>C</t>
  </si>
  <si>
    <t>Rows</t>
  </si>
  <si>
    <t>Spacing</t>
  </si>
  <si>
    <t>1 - 1" BALL VALVE</t>
  </si>
  <si>
    <t>N/C (Inc In Base)</t>
  </si>
  <si>
    <t>Trade Allowance</t>
  </si>
  <si>
    <t>FIELD SERVICE KIT</t>
  </si>
  <si>
    <t># of Coulters</t>
  </si>
  <si>
    <t>Transport Width</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</si>
  <si>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</si>
  <si>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</si>
  <si>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</si>
  <si>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</si>
  <si>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</si>
  <si>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</si>
  <si>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</si>
  <si>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</si>
  <si>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</si>
  <si>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</si>
  <si>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</si>
  <si>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Discount</t>
  </si>
  <si>
    <t>NOTES</t>
  </si>
  <si>
    <t>SIGNATURE</t>
  </si>
  <si>
    <t>MODEL</t>
  </si>
  <si>
    <t>ROWS</t>
  </si>
  <si>
    <t>SPACING</t>
  </si>
  <si>
    <t># COULTERS</t>
  </si>
  <si>
    <t>FC833P</t>
  </si>
  <si>
    <t>3</t>
  </si>
  <si>
    <t>P</t>
  </si>
  <si>
    <t>Rev</t>
  </si>
  <si>
    <t>TRACTOR MAKE/MODEL</t>
  </si>
  <si>
    <t>PLANTER WIDTH</t>
  </si>
  <si>
    <t>FC813P</t>
  </si>
  <si>
    <t>CONFIGURATION   |   SERIES 813P/833P LIQUID FERTILIZER APPLICATOR</t>
  </si>
  <si>
    <t>PRICING   |   SERIES 813P/833P LIQUID FERTILIZER APPLICATOR</t>
  </si>
  <si>
    <t>#15 STREAM JET</t>
  </si>
  <si>
    <t>#20 STREAM JET</t>
  </si>
  <si>
    <t>SPECIAL &amp; ADDITIONAL OPTIONS</t>
  </si>
  <si>
    <t>ACE 150 206 PUMP</t>
  </si>
  <si>
    <t>HYPRO PUMP 9306C - HMIC - MB</t>
  </si>
  <si>
    <t>ACE 205F 304 PUMP</t>
  </si>
  <si>
    <t>PUMP (60' BARS) (Check One)</t>
  </si>
  <si>
    <t>PUMP (30-40' BARS) (Check One)</t>
  </si>
  <si>
    <t>RAVEN 450 CTRL KIT/CABLES W/ SKYTRAK UP TO 6 SECTIONS</t>
  </si>
  <si>
    <t>Cust Phone #</t>
  </si>
  <si>
    <t>Bill To</t>
  </si>
  <si>
    <t>Ship To</t>
  </si>
  <si>
    <t>Name</t>
  </si>
  <si>
    <t>Build Date</t>
  </si>
  <si>
    <t>SERIES 813P/833P LIQUID FERTILIZER APPLICATOR</t>
  </si>
  <si>
    <t>99RPRKFC_ _ _</t>
  </si>
  <si>
    <t>FC813P**</t>
  </si>
  <si>
    <t>**No coulter or product plumbing.</t>
  </si>
  <si>
    <t>813P - 60' Toolbar</t>
  </si>
  <si>
    <t>833P - 30' and 40' Toolbar</t>
  </si>
  <si>
    <t>99PU833PACE</t>
  </si>
  <si>
    <t>99PU833PHYPRO</t>
  </si>
  <si>
    <t>99PU833PACE205</t>
  </si>
  <si>
    <t>99PU813PHYPRO</t>
  </si>
  <si>
    <t>99PU813PACE205</t>
  </si>
  <si>
    <t>99WLAPP</t>
  </si>
  <si>
    <t>WILGER FLOW MONITOR TUBES (Each)</t>
  </si>
  <si>
    <t>Options</t>
  </si>
  <si>
    <t>Dealer Name</t>
  </si>
  <si>
    <t>INJECTION - TIP OPTIONS</t>
  </si>
  <si>
    <t>#8 STREAM JET</t>
  </si>
  <si>
    <t>#10 STREAM JET</t>
  </si>
  <si>
    <t>99FCVRVLVEFULL</t>
  </si>
  <si>
    <t>99FCVRVLVEHALF</t>
  </si>
  <si>
    <t>KNIFE - ORFICE OPTIONS</t>
  </si>
  <si>
    <t xml:space="preserve">#75 KNIFE ORIFICE </t>
  </si>
  <si>
    <t xml:space="preserve">#107 KNIFE ORIFICE </t>
  </si>
  <si>
    <t>#132 KNIFE ORIFICE</t>
  </si>
  <si>
    <t>Total Special Options</t>
  </si>
  <si>
    <t>99BBV____</t>
  </si>
  <si>
    <t>OPTIONS   |   SERIES 813P/833P LIQUID FERTILIZER APPLICATOR</t>
  </si>
  <si>
    <t>TIPS/ORIFICES</t>
  </si>
  <si>
    <t xml:space="preserve"> (MUST CHECK DESIRED TIP/ORIFICE SIZE. FOR ADDITIONAL OPTIONS AND CHART TO DETERMINE PROPER SIZE, REFER TO AUXILLARY TIP/ORIFICE SHEET AND ENTER THE TIP/ORIFICE IN BLANK SPACE BELOW)</t>
  </si>
  <si>
    <t xml:space="preserve"> (To specify changes from non-standard plumbing, please specify numbers of outlets per section, starting from left section to right section)</t>
  </si>
  <si>
    <t>GAUGE WHEELS</t>
  </si>
  <si>
    <t>MUST SELECT ONE</t>
  </si>
  <si>
    <t>STANDARD GAUGE WHEELS (2) (30/40' Bars ONLY)</t>
  </si>
  <si>
    <t>STANDARD GAUGE WHEELS (4) (60' Bars ONLY)</t>
  </si>
  <si>
    <r>
      <t xml:space="preserve">TALL/NARROW GAUGE WHEELS (2) - 6.70x15 TIRES </t>
    </r>
    <r>
      <rPr>
        <sz val="8"/>
        <color indexed="8"/>
        <rFont val="Arial"/>
        <family val="2"/>
      </rPr>
      <t>(IN LIEU OF STD) (30/40' Bars ONLY)</t>
    </r>
  </si>
  <si>
    <r>
      <t xml:space="preserve">TALL/NARROW GAUGE WHEELS (4) - 6.70x15 TIRES </t>
    </r>
    <r>
      <rPr>
        <sz val="8"/>
        <color indexed="8"/>
        <rFont val="Arial"/>
        <family val="2"/>
      </rPr>
      <t>(IN LIEU OF STD) (60' Bars ONLY)</t>
    </r>
  </si>
  <si>
    <t>TOTAL NUMBER OF COULTERS SELECTED (Must Match Number Below)</t>
  </si>
  <si>
    <t>TOTAL COULTERS FROM PREVIOUS PAGE (Top Level)</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</si>
  <si>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</si>
  <si>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CONTROLLERS (MUST SELECT ONE)</t>
  </si>
  <si>
    <t>99HITCH3PTTB77</t>
  </si>
  <si>
    <t>REAR HITCH SINGLE BAR 30'-40'</t>
  </si>
  <si>
    <t>99HITCH3PTTB64</t>
  </si>
  <si>
    <t>REAR HITCH DOUBLE BAR 60'</t>
  </si>
  <si>
    <t>INJECTION (I) OR KNIFE (K)</t>
  </si>
  <si>
    <t>99FCA_____</t>
  </si>
  <si>
    <t>VARIABLE RATE OPTIONS</t>
  </si>
  <si>
    <t>HI-VERIFLOW NOZZLE YELLOW TIP (Each) (5-60 GPA @ 8 MPH - 30" SPACING)</t>
  </si>
  <si>
    <t>VERIFLOW NOZZLE BLUE TIP (Each) (5-47 GPA @ 8 MPH - 30" SPACING)</t>
  </si>
  <si>
    <t>Early Order Discount</t>
  </si>
  <si>
    <t>COLOR (BLACK)</t>
  </si>
  <si>
    <t>B</t>
  </si>
  <si>
    <t>L</t>
  </si>
  <si>
    <t>K</t>
  </si>
  <si>
    <t>99CROPDEFENDER</t>
  </si>
  <si>
    <t>Other Customer Supplied Rate Controller (Specify)</t>
  </si>
  <si>
    <t>#30 STREAM JET (Commonly used with Variable Rate Tips - Full Rate)</t>
  </si>
  <si>
    <t>#40 STREAM JET (Commonly Used with Variable Rate tips to achieve Rate and a Half)</t>
  </si>
  <si>
    <t>RAVEN ISO RATE CONTROL MODULE, CABLES TO TRACTOR ISO HOOK-UP, NO VT CONSOLE</t>
  </si>
  <si>
    <t>ACE 205F 304 PUMP WITH INTEGRATED PWM VALVE</t>
  </si>
  <si>
    <t>99PU813PACE205PWM</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</si>
  <si>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</si>
  <si>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</si>
  <si>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</si>
  <si>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FC833P**</t>
  </si>
  <si>
    <t>47P4503PA</t>
  </si>
  <si>
    <t>47PRCM3PA</t>
  </si>
  <si>
    <t>47PCSJDRC3PA</t>
  </si>
  <si>
    <t>47PCSJDGS3PA</t>
  </si>
  <si>
    <t>47PCS4503PA</t>
  </si>
  <si>
    <t>47 PIN To 37 PIN PRODUCT CONTROL CABLE - Customer Supplied GreenStar Rate Controller</t>
  </si>
  <si>
    <t>47 PIN To 16 PIN PRODUCT CONTROL CABLE - Customer Supplied Raven 450</t>
  </si>
  <si>
    <t>47PCSRC3PA</t>
  </si>
  <si>
    <t>47 PIN PRODUCT CONTROL CABLE - Customer Supplied Rate Controller (Other - Specify Below)</t>
  </si>
  <si>
    <t>47 PIN PRODUCT CONTROL CABLE - Customer Supplied JDRC2000 Rate Controller/Raven RCM</t>
  </si>
  <si>
    <t>ADDITIONAL BALL VALVES (3/4" FEED LINE INCLUDED) - 2 Standard on 30/40', 3 Standard on 60' - Please specify in notes section how applicator should be plumbed if adding ball valves - Maximum is 6 total sections</t>
  </si>
  <si>
    <t>9980GWGEN283</t>
  </si>
  <si>
    <t>9980GWGEN22PR81</t>
  </si>
  <si>
    <t>9980GWLTP83</t>
  </si>
  <si>
    <t>9980GWLT2P81</t>
  </si>
  <si>
    <t>FAST CROP DEFENDER - Use with Injection ONLY - Knocks Down Displaced Soil to Help Prevent Covering Crop (per coulter)</t>
  </si>
  <si>
    <t>ASSEMBLY INFORMATION</t>
  </si>
  <si>
    <t xml:space="preserve">Full Build </t>
  </si>
  <si>
    <t>Partial Build**</t>
  </si>
  <si>
    <t>Are Any Additional Coulters Meant to Be Spare Coulters, not Mounted on Toolbar? (If so, specify how many)</t>
  </si>
  <si>
    <t>** Partial Build designates that the toolbar, toolbar plumbing, and coulters will be organized in shipping crates and sent along with toolbar to be assembled at Dealership in order to minimize shipping costs</t>
  </si>
  <si>
    <t>SHIPPING (Check Which Applies)</t>
  </si>
  <si>
    <t>Ship On Truck</t>
  </si>
  <si>
    <t>Will Call</t>
  </si>
  <si>
    <r>
      <t xml:space="preserve">Wing gauge wheels
</t>
    </r>
    <r>
      <rPr>
        <sz val="10"/>
        <rFont val="Arial"/>
        <family val="2"/>
      </rPr>
      <t>Two for 30’ &amp; 40’ toolbars
Four for 60' toolbars</t>
    </r>
    <r>
      <rPr>
        <b/>
        <sz val="10"/>
        <rFont val="Arial"/>
        <family val="2"/>
      </rPr>
      <t xml:space="preserve">
StreamJet S.S. tips
</t>
    </r>
    <r>
      <rPr>
        <sz val="10"/>
        <rFont val="Arial"/>
        <family val="2"/>
      </rPr>
      <t>Large orifices
Low splatter</t>
    </r>
    <r>
      <rPr>
        <b/>
        <sz val="10"/>
        <rFont val="Arial"/>
        <family val="2"/>
      </rPr>
      <t xml:space="preserve">
Pump
</t>
    </r>
    <r>
      <rPr>
        <sz val="10"/>
        <rFont val="Arial"/>
        <family val="2"/>
      </rPr>
      <t xml:space="preserve">Ace hydraulic 150-206 pump on 30' or 40'
Ace hydraulic 205-304 pump on 60'
Flange Fittings on Pump
</t>
    </r>
    <r>
      <rPr>
        <b/>
        <sz val="10"/>
        <rFont val="Arial"/>
        <family val="2"/>
      </rPr>
      <t>Pump Hydraulic Flow Limiter</t>
    </r>
    <r>
      <rPr>
        <sz val="10"/>
        <rFont val="Arial"/>
        <family val="2"/>
      </rPr>
      <t xml:space="preserve">
Provides overspeed protection</t>
    </r>
    <r>
      <rPr>
        <b/>
        <sz val="10"/>
        <rFont val="Arial"/>
        <family val="2"/>
      </rPr>
      <t xml:space="preserve">
Powder coat paint
</t>
    </r>
    <r>
      <rPr>
        <sz val="10"/>
        <rFont val="Arial"/>
        <family val="2"/>
      </rPr>
      <t>Durable, attractive finish</t>
    </r>
    <r>
      <rPr>
        <b/>
        <sz val="10"/>
        <rFont val="Arial"/>
        <family val="2"/>
      </rPr>
      <t xml:space="preserve">
Parking Stands
Hitch Option
</t>
    </r>
    <r>
      <rPr>
        <sz val="10"/>
        <rFont val="Arial"/>
        <family val="2"/>
      </rPr>
      <t>Adjustable fore &amp; aft</t>
    </r>
  </si>
  <si>
    <t>DEERE GREENSTAR ISO RATE CONTROLLER, CABLES TO TRACTOR ISO HOOK-UP, NO VT CONSOLE</t>
  </si>
  <si>
    <t>47PJDRC3PA</t>
  </si>
  <si>
    <t>Freight Estimate</t>
  </si>
  <si>
    <t>37139 (K), 37140 (I)</t>
  </si>
  <si>
    <t>Total List</t>
  </si>
  <si>
    <r>
      <t>HIGH FLOW OPTION (Per Coulter) - Increases Max Flow From 50 GPA to 70 GPA @ 10 MPH with 30" Coulter Spacing - Includes 1/2" Hose From Toolbar to Coulter and High Flow Check Valve. 1/2" Liquid Tube if Knife Option is Chosen in Base Configuration.</t>
    </r>
    <r>
      <rPr>
        <b/>
        <sz val="10"/>
        <color rgb="FF000000"/>
        <rFont val="Arial"/>
        <family val="2"/>
      </rPr>
      <t xml:space="preserve"> For 60' Toolbar - Ace 750 Oasis Pump and 5 Ball Valves on Toolbar is also Recommended. 4 Ball Valves Recommended on 40' Toolbar. NOT COMPATIBLE WITH WILGER FLOW MONITOR TUBES.</t>
    </r>
  </si>
  <si>
    <t>STANDARD FEATURES 2026 | SERIES 813P/833P LIQUID FERTILIZER APPLICATOR</t>
  </si>
  <si>
    <t>FAST AG Solutions July 2025</t>
  </si>
  <si>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</si>
  <si>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applicators &amp; configurations subject to change. FOB Windom, MN.</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</si>
  <si>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</si>
  <si>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</si>
  <si>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 (30/40' Bars ONLY)</t>
  </si>
  <si>
    <t>EXTENDED GW ARM - FOR DROP NOZZLES - TALL/NARROW GWs (4) - 6.70x15 TIRES (60' Bars ONLY)</t>
  </si>
  <si>
    <t>SEE PICTURES</t>
  </si>
  <si>
    <r>
      <t xml:space="preserve">Hydraulic fold toolbars
</t>
    </r>
    <r>
      <rPr>
        <sz val="10"/>
        <rFont val="Arial"/>
        <family val="2"/>
      </rPr>
      <t>7 x 7 single tube toolbar available in 30’ &amp; 40’
4x6 double tube toolbar for 60' units
External hydraulic fold cylinders
60' bar be hydraulically folded and used at 40'
40’ bar can be hydraulically folded and used at 30’</t>
    </r>
    <r>
      <rPr>
        <b/>
        <sz val="10"/>
        <rFont val="Arial"/>
        <family val="2"/>
      </rPr>
      <t xml:space="preserve">
Hydraulic Wing Kick
TeeJet ball valves
</t>
    </r>
    <r>
      <rPr>
        <sz val="10"/>
        <rFont val="Arial"/>
        <family val="2"/>
      </rPr>
      <t>Two sections for 30’ &amp; 40’ toolbars
Three section for 60' toolbars</t>
    </r>
    <r>
      <rPr>
        <b/>
        <sz val="10"/>
        <rFont val="Arial"/>
        <family val="2"/>
      </rPr>
      <t xml:space="preserve">
Coulters
</t>
    </r>
    <r>
      <rPr>
        <sz val="10"/>
        <rFont val="Arial"/>
        <family val="2"/>
      </rPr>
      <t xml:space="preserve">FAST Cast AP Coulters with </t>
    </r>
    <r>
      <rPr>
        <b/>
        <sz val="10"/>
        <color rgb="FFFF0000"/>
        <rFont val="Arial"/>
        <family val="2"/>
      </rPr>
      <t>NEW!</t>
    </r>
    <r>
      <rPr>
        <sz val="10"/>
        <rFont val="Arial"/>
        <family val="2"/>
      </rPr>
      <t xml:space="preserve"> Upper Mount Design - See Link to Pictures Below
</t>
    </r>
    <r>
      <rPr>
        <b/>
        <sz val="10"/>
        <rFont val="Arial"/>
        <family val="2"/>
      </rPr>
      <t xml:space="preserve">
Flow Meter and 1-1/2" Motorized Control Valve
Hydraulic Down Pressure on Main Wings</t>
    </r>
    <r>
      <rPr>
        <sz val="10"/>
        <rFont val="Arial"/>
        <family val="2"/>
      </rPr>
      <t xml:space="preserve">
</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</si>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</sst>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1"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color indexed="8"/>
      <name val="Arial"/>
      <family val="2"/>
    </font>
    <font>
      <sz val="7"/>
      <color indexed="8"/>
      <name val="Arial"/>
      <family val="2"/>
    </font>
    <font>
      <i/>
      <sz val="7"/>
      <color indexed="8"/>
      <name val="Arial"/>
      <family val="2"/>
    </font>
    <font>
      <b/>
      <sz val="15"/>
      <color theme="0"/>
      <name val="Arial"/>
      <family val="2"/>
    </font>
    <font>
      <sz val="10"/>
      <color indexed="10"/>
      <name val="Arial"/>
      <family val="2"/>
    </font>
    <font>
      <sz val="6"/>
      <color indexed="8"/>
      <name val="Arial"/>
      <family val="2"/>
    </font>
    <font>
      <b/>
      <sz val="10"/>
      <color rgb="FFFF0000"/>
      <name val="Arial"/>
      <family val="2"/>
    </font>
    <font>
      <sz val="10"/>
      <color indexed="8"/>
      <name val="Calibri"/>
      <family val="2"/>
    </font>
    <font>
      <b/>
      <sz val="9"/>
      <color indexed="8"/>
      <name val="Arial"/>
      <family val="2"/>
    </font>
    <font>
      <sz val="12"/>
      <name val="Arial"/>
      <family val="2"/>
    </font>
    <font>
      <sz val="9"/>
      <color theme="1"/>
      <name val="Arial"/>
      <family val="2"/>
    </font>
    <font>
      <sz val="11"/>
      <color theme="1"/>
      <name val="Calibri"/>
      <family val="2"/>
      <scheme val="minor"/>
    </font>
    <font>
      <b/>
      <sz val="10"/>
      <color rgb="FF000000"/>
      <name val="Arial"/>
      <family val="2"/>
    </font>
    <font>
      <u/>
      <sz val="11"/>
      <color theme="10"/>
      <name val="Calibri"/>
      <family val="2"/>
      <scheme val="minor"/>
    </font>
    <font>
      <u/>
      <sz val="12"/>
      <color theme="10"/>
      <name val="Calibri"/>
      <family val="2"/>
      <scheme val="minor"/>
    </font>
    <font>
      <u/>
      <sz val="14"/>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s>
  <borders count="5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36" fillId="0" borderId="0" applyFont="0" applyFill="0" applyBorder="0" applyAlignment="0" applyProtection="0"/>
    <xf numFmtId="0" fontId="38" fillId="0" borderId="0" applyNumberFormat="0" applyFill="0" applyBorder="0" applyAlignment="0" applyProtection="0"/>
  </cellStyleXfs>
  <cellXfs count="570">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4" fillId="2" borderId="22" xfId="0" applyFont="1" applyFill="1" applyBorder="1"/>
    <xf numFmtId="0" fontId="14" fillId="2" borderId="12" xfId="0" applyFont="1" applyFill="1" applyBorder="1" applyAlignment="1">
      <alignment horizontal="center" vertical="center"/>
    </xf>
    <xf numFmtId="0" fontId="15" fillId="2" borderId="30" xfId="0" applyFont="1" applyFill="1" applyBorder="1" applyAlignment="1">
      <alignment horizontal="center" textRotation="90"/>
    </xf>
    <xf numFmtId="0" fontId="15" fillId="2" borderId="31" xfId="0" applyFont="1" applyFill="1" applyBorder="1" applyAlignment="1">
      <alignment horizontal="center" textRotation="90"/>
    </xf>
    <xf numFmtId="0" fontId="14" fillId="2" borderId="28" xfId="0" applyFont="1" applyFill="1" applyBorder="1" applyAlignment="1">
      <alignment horizontal="center"/>
    </xf>
    <xf numFmtId="0" fontId="14" fillId="3" borderId="28" xfId="0" applyFont="1" applyFill="1" applyBorder="1" applyAlignment="1">
      <alignment horizontal="center"/>
    </xf>
    <xf numFmtId="0" fontId="14" fillId="2" borderId="0" xfId="0" applyFont="1" applyFill="1" applyAlignment="1">
      <alignment horizontal="center" vertical="top"/>
    </xf>
    <xf numFmtId="0" fontId="14" fillId="2" borderId="22" xfId="0" applyFont="1" applyFill="1" applyBorder="1" applyAlignment="1">
      <alignment horizontal="center" vertical="top"/>
    </xf>
    <xf numFmtId="0" fontId="14" fillId="2" borderId="12" xfId="0" applyFont="1" applyFill="1" applyBorder="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18" fillId="4" borderId="0" xfId="0" applyFont="1" applyFill="1"/>
    <xf numFmtId="0" fontId="20" fillId="4" borderId="0" xfId="0" applyFont="1" applyFill="1"/>
    <xf numFmtId="0" fontId="21" fillId="4" borderId="47" xfId="0" applyFont="1" applyFill="1" applyBorder="1" applyAlignment="1">
      <alignment horizontal="center" vertical="center" wrapText="1" readingOrder="1"/>
    </xf>
    <xf numFmtId="0" fontId="21" fillId="4" borderId="31" xfId="0" applyFont="1" applyFill="1" applyBorder="1" applyAlignment="1">
      <alignment horizontal="center" vertical="center" wrapText="1" readingOrder="1"/>
    </xf>
    <xf numFmtId="0" fontId="23" fillId="4" borderId="0" xfId="0" applyFont="1" applyFill="1"/>
    <xf numFmtId="0" fontId="24" fillId="4" borderId="0" xfId="0" applyFont="1" applyFill="1"/>
    <xf numFmtId="0" fontId="9" fillId="4" borderId="24"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9" fontId="18" fillId="4" borderId="0" xfId="0" applyNumberFormat="1" applyFont="1" applyFill="1" applyAlignment="1">
      <alignment horizontal="center" vertical="center"/>
    </xf>
    <xf numFmtId="0" fontId="26" fillId="4" borderId="0" xfId="0" applyFont="1" applyFill="1" applyAlignment="1">
      <alignment horizontal="center"/>
    </xf>
    <xf numFmtId="0" fontId="27" fillId="4" borderId="0" xfId="0" applyFont="1" applyFill="1" applyAlignment="1">
      <alignment horizontal="center" vertical="center"/>
    </xf>
    <xf numFmtId="0" fontId="9" fillId="4" borderId="0" xfId="0" applyFont="1" applyFill="1"/>
    <xf numFmtId="0" fontId="15" fillId="2" borderId="11" xfId="0" applyFont="1" applyFill="1" applyBorder="1" applyAlignment="1">
      <alignment horizontal="center" textRotation="90"/>
    </xf>
    <xf numFmtId="0" fontId="9" fillId="4" borderId="22" xfId="0" applyFont="1" applyFill="1" applyBorder="1"/>
    <xf numFmtId="0" fontId="9" fillId="4" borderId="12" xfId="0" applyFont="1" applyFill="1" applyBorder="1"/>
    <xf numFmtId="0" fontId="14" fillId="4" borderId="0" xfId="0" applyFont="1" applyFill="1" applyAlignment="1">
      <alignment horizontal="center" vertical="center" wrapText="1"/>
    </xf>
    <xf numFmtId="0" fontId="14" fillId="4" borderId="0" xfId="0" applyFont="1" applyFill="1" applyAlignment="1">
      <alignment horizontal="center" vertical="center"/>
    </xf>
    <xf numFmtId="0" fontId="15" fillId="4" borderId="0" xfId="0" applyFont="1" applyFill="1" applyAlignment="1">
      <alignment wrapText="1"/>
    </xf>
    <xf numFmtId="0" fontId="16" fillId="4" borderId="0" xfId="0" applyFont="1" applyFill="1"/>
    <xf numFmtId="0" fontId="15" fillId="2" borderId="9" xfId="0" applyFont="1" applyFill="1" applyBorder="1" applyAlignment="1">
      <alignment textRotation="90"/>
    </xf>
    <xf numFmtId="0" fontId="15" fillId="2" borderId="11" xfId="0" applyFont="1" applyFill="1" applyBorder="1" applyAlignment="1">
      <alignment textRotation="90"/>
    </xf>
    <xf numFmtId="3" fontId="15" fillId="2" borderId="9" xfId="0" applyNumberFormat="1" applyFont="1" applyFill="1" applyBorder="1" applyAlignment="1">
      <alignment horizontal="center" textRotation="90"/>
    </xf>
    <xf numFmtId="3" fontId="15" fillId="2" borderId="11" xfId="0" applyNumberFormat="1" applyFont="1" applyFill="1" applyBorder="1" applyAlignment="1">
      <alignment horizontal="center" textRotation="90"/>
    </xf>
    <xf numFmtId="0" fontId="2" fillId="5" borderId="41" xfId="0" applyFont="1" applyFill="1" applyBorder="1" applyAlignment="1">
      <alignment horizontal="left" vertical="center" wrapText="1"/>
    </xf>
    <xf numFmtId="49" fontId="22" fillId="4" borderId="11" xfId="0" applyNumberFormat="1" applyFont="1" applyFill="1" applyBorder="1" applyAlignment="1" applyProtection="1">
      <alignment horizontal="center" vertical="center" wrapText="1" readingOrder="1"/>
      <protection locked="0"/>
    </xf>
    <xf numFmtId="49" fontId="22" fillId="4" borderId="4" xfId="0" applyNumberFormat="1" applyFont="1" applyFill="1" applyBorder="1" applyAlignment="1" applyProtection="1">
      <alignment horizontal="center" vertical="center" wrapText="1" readingOrder="1"/>
      <protection locked="0"/>
    </xf>
    <xf numFmtId="49" fontId="22" fillId="4" borderId="19" xfId="0" applyNumberFormat="1" applyFont="1" applyFill="1" applyBorder="1" applyAlignment="1" applyProtection="1">
      <alignment horizontal="center" vertical="center" wrapText="1" readingOrder="1"/>
      <protection locked="0"/>
    </xf>
    <xf numFmtId="49" fontId="22" fillId="4" borderId="14" xfId="0" applyNumberFormat="1" applyFont="1" applyFill="1" applyBorder="1" applyAlignment="1" applyProtection="1">
      <alignment horizontal="center" vertical="center" wrapText="1" readingOrder="1"/>
      <protection locked="0"/>
    </xf>
    <xf numFmtId="0" fontId="17" fillId="4" borderId="0" xfId="0" applyFont="1" applyFill="1" applyAlignment="1">
      <alignment vertical="center"/>
    </xf>
    <xf numFmtId="0" fontId="9" fillId="2" borderId="22" xfId="0" applyFont="1" applyFill="1" applyBorder="1"/>
    <xf numFmtId="0" fontId="15" fillId="2" borderId="0" xfId="0" applyFont="1" applyFill="1" applyAlignment="1">
      <alignment horizontal="left" vertical="top" wrapText="1"/>
    </xf>
    <xf numFmtId="0" fontId="14" fillId="4" borderId="0" xfId="0" applyFont="1" applyFill="1" applyAlignment="1">
      <alignment horizontal="center" vertical="top"/>
    </xf>
    <xf numFmtId="0" fontId="13" fillId="4" borderId="0" xfId="0" applyFont="1" applyFill="1" applyAlignment="1">
      <alignment horizontal="center" vertical="top"/>
    </xf>
    <xf numFmtId="0" fontId="14" fillId="2" borderId="0" xfId="0" applyFont="1" applyFill="1" applyAlignment="1">
      <alignment horizontal="center"/>
    </xf>
    <xf numFmtId="164" fontId="14" fillId="2" borderId="0" xfId="0" applyNumberFormat="1" applyFont="1" applyFill="1"/>
    <xf numFmtId="0" fontId="26" fillId="4" borderId="22" xfId="0" applyFont="1" applyFill="1" applyBorder="1" applyAlignment="1">
      <alignment horizontal="center"/>
    </xf>
    <xf numFmtId="0" fontId="26" fillId="4" borderId="12" xfId="0" applyFont="1" applyFill="1" applyBorder="1" applyAlignment="1">
      <alignment horizontal="center"/>
    </xf>
    <xf numFmtId="49" fontId="22" fillId="4" borderId="3" xfId="0" applyNumberFormat="1" applyFont="1" applyFill="1" applyBorder="1" applyAlignment="1" applyProtection="1">
      <alignment horizontal="center" vertical="center" wrapText="1" readingOrder="1"/>
      <protection locked="0"/>
    </xf>
    <xf numFmtId="164" fontId="14" fillId="2" borderId="29" xfId="0" applyNumberFormat="1" applyFont="1" applyFill="1" applyBorder="1"/>
    <xf numFmtId="164" fontId="14" fillId="2" borderId="25" xfId="0" applyNumberFormat="1" applyFont="1" applyFill="1" applyBorder="1"/>
    <xf numFmtId="164" fontId="14" fillId="3" borderId="32" xfId="0" applyNumberFormat="1" applyFont="1" applyFill="1" applyBorder="1"/>
    <xf numFmtId="164" fontId="14" fillId="3" borderId="17" xfId="0" applyNumberFormat="1" applyFont="1" applyFill="1" applyBorder="1"/>
    <xf numFmtId="164" fontId="14" fillId="2" borderId="32" xfId="0" applyNumberFormat="1" applyFont="1" applyFill="1" applyBorder="1"/>
    <xf numFmtId="164" fontId="14" fillId="2" borderId="17" xfId="0" applyNumberFormat="1" applyFont="1" applyFill="1" applyBorder="1"/>
    <xf numFmtId="0" fontId="15" fillId="4" borderId="20" xfId="0" applyFont="1" applyFill="1" applyBorder="1" applyAlignment="1">
      <alignment horizontal="center" vertical="center"/>
    </xf>
    <xf numFmtId="0" fontId="15" fillId="4" borderId="44" xfId="0" applyFont="1" applyFill="1" applyBorder="1" applyAlignment="1">
      <alignment horizontal="left" vertical="center"/>
    </xf>
    <xf numFmtId="166" fontId="9" fillId="4" borderId="0" xfId="0" applyNumberFormat="1" applyFont="1" applyFill="1"/>
    <xf numFmtId="0" fontId="14" fillId="2" borderId="19"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9" fillId="4" borderId="47" xfId="0" applyFont="1" applyFill="1" applyBorder="1" applyAlignment="1" applyProtection="1">
      <alignment horizontal="center" vertical="center"/>
      <protection locked="0"/>
    </xf>
    <xf numFmtId="0" fontId="19" fillId="4" borderId="32" xfId="0" applyFont="1" applyFill="1" applyBorder="1" applyAlignment="1" applyProtection="1">
      <alignment vertical="center"/>
      <protection locked="0"/>
    </xf>
    <xf numFmtId="0" fontId="18" fillId="4" borderId="0" xfId="0" applyFont="1" applyFill="1" applyAlignment="1" applyProtection="1">
      <alignment horizontal="center" vertical="center"/>
      <protection locked="0"/>
    </xf>
    <xf numFmtId="0" fontId="19" fillId="4" borderId="32" xfId="0" applyFont="1" applyFill="1" applyBorder="1" applyAlignment="1" applyProtection="1">
      <alignment horizontal="left" vertical="center"/>
      <protection locked="0"/>
    </xf>
    <xf numFmtId="0" fontId="19" fillId="3" borderId="24" xfId="0" applyFont="1" applyFill="1" applyBorder="1" applyAlignment="1" applyProtection="1">
      <alignment horizontal="left" vertical="center" wrapText="1"/>
      <protection locked="0"/>
    </xf>
    <xf numFmtId="0" fontId="19" fillId="3" borderId="1" xfId="0" applyFont="1" applyFill="1" applyBorder="1" applyAlignment="1" applyProtection="1">
      <alignment horizontal="left" vertical="center" wrapText="1"/>
      <protection locked="0"/>
    </xf>
    <xf numFmtId="0" fontId="18" fillId="3" borderId="1" xfId="0" applyFont="1" applyFill="1" applyBorder="1" applyAlignment="1" applyProtection="1">
      <alignment vertical="center"/>
      <protection locked="0"/>
    </xf>
    <xf numFmtId="0" fontId="19" fillId="3" borderId="1" xfId="0" applyFont="1" applyFill="1" applyBorder="1" applyAlignment="1" applyProtection="1">
      <alignment vertical="center"/>
      <protection locked="0"/>
    </xf>
    <xf numFmtId="0" fontId="18" fillId="3" borderId="1" xfId="0" applyFont="1" applyFill="1" applyBorder="1" applyProtection="1">
      <protection locked="0"/>
    </xf>
    <xf numFmtId="0" fontId="18" fillId="3" borderId="2" xfId="0" applyFont="1" applyFill="1" applyBorder="1" applyProtection="1">
      <protection locked="0"/>
    </xf>
    <xf numFmtId="0" fontId="19" fillId="3" borderId="34" xfId="0" applyFont="1" applyFill="1" applyBorder="1" applyAlignment="1" applyProtection="1">
      <alignment horizontal="left" vertical="center"/>
      <protection locked="0"/>
    </xf>
    <xf numFmtId="0" fontId="19" fillId="3" borderId="1" xfId="0" applyFont="1" applyFill="1" applyBorder="1" applyAlignment="1" applyProtection="1">
      <alignment horizontal="left" vertical="center"/>
      <protection locked="0"/>
    </xf>
    <xf numFmtId="165" fontId="18" fillId="3" borderId="1" xfId="0" applyNumberFormat="1" applyFont="1" applyFill="1" applyBorder="1" applyAlignment="1" applyProtection="1">
      <alignment horizontal="center" vertical="center"/>
      <protection locked="0"/>
    </xf>
    <xf numFmtId="165" fontId="18" fillId="3" borderId="23" xfId="0" applyNumberFormat="1" applyFont="1" applyFill="1" applyBorder="1" applyAlignment="1" applyProtection="1">
      <alignment horizontal="center" vertical="center"/>
      <protection locked="0"/>
    </xf>
    <xf numFmtId="0" fontId="19" fillId="4" borderId="24" xfId="0" applyFont="1" applyFill="1" applyBorder="1" applyAlignment="1" applyProtection="1">
      <alignment vertical="center" wrapText="1"/>
      <protection locked="0"/>
    </xf>
    <xf numFmtId="0" fontId="19" fillId="4" borderId="34" xfId="0" applyFont="1" applyFill="1" applyBorder="1" applyAlignment="1" applyProtection="1">
      <alignment vertical="center" wrapText="1"/>
      <protection locked="0"/>
    </xf>
    <xf numFmtId="0" fontId="19" fillId="4" borderId="40" xfId="0" applyFont="1" applyFill="1" applyBorder="1" applyAlignment="1" applyProtection="1">
      <alignment vertical="center" wrapText="1"/>
      <protection locked="0"/>
    </xf>
    <xf numFmtId="0" fontId="19" fillId="4" borderId="24" xfId="0" applyFont="1" applyFill="1" applyBorder="1" applyAlignment="1" applyProtection="1">
      <alignment horizontal="left" vertical="center" wrapText="1"/>
      <protection locked="0"/>
    </xf>
    <xf numFmtId="0" fontId="19" fillId="4" borderId="34" xfId="0" applyFont="1" applyFill="1" applyBorder="1" applyAlignment="1" applyProtection="1">
      <alignment vertical="center"/>
      <protection locked="0"/>
    </xf>
    <xf numFmtId="0" fontId="19" fillId="4" borderId="34" xfId="0" applyFont="1" applyFill="1" applyBorder="1" applyAlignment="1" applyProtection="1">
      <alignment horizontal="left" vertical="center" wrapText="1"/>
      <protection locked="0"/>
    </xf>
    <xf numFmtId="0" fontId="18" fillId="4" borderId="46" xfId="0" applyFont="1" applyFill="1" applyBorder="1" applyAlignment="1" applyProtection="1">
      <alignment horizontal="left" vertical="center"/>
      <protection locked="0"/>
    </xf>
    <xf numFmtId="0" fontId="21" fillId="4" borderId="9" xfId="0" applyFont="1" applyFill="1" applyBorder="1" applyAlignment="1" applyProtection="1">
      <alignment horizontal="center" vertical="center" wrapText="1" readingOrder="1"/>
      <protection locked="0"/>
    </xf>
    <xf numFmtId="0" fontId="19" fillId="4" borderId="1" xfId="0" applyFont="1" applyFill="1" applyBorder="1" applyAlignment="1" applyProtection="1">
      <alignment vertical="center"/>
      <protection locked="0"/>
    </xf>
    <xf numFmtId="0" fontId="9" fillId="4" borderId="0" xfId="0" applyFont="1" applyFill="1" applyAlignment="1">
      <alignment wrapText="1"/>
    </xf>
    <xf numFmtId="0" fontId="9" fillId="2" borderId="0" xfId="0" applyFont="1" applyFill="1" applyAlignment="1">
      <alignment wrapText="1"/>
    </xf>
    <xf numFmtId="0" fontId="9" fillId="0" borderId="0" xfId="0" applyFont="1" applyAlignment="1">
      <alignment wrapText="1"/>
    </xf>
    <xf numFmtId="0" fontId="19" fillId="4" borderId="32" xfId="0" applyFont="1" applyFill="1" applyBorder="1" applyAlignment="1" applyProtection="1">
      <alignment horizontal="left" vertical="center" wrapText="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1" fillId="4" borderId="0" xfId="0" applyFont="1" applyFill="1" applyAlignment="1">
      <alignment horizontal="center" vertical="center"/>
    </xf>
    <xf numFmtId="0" fontId="14" fillId="3" borderId="31" xfId="0" applyFont="1" applyFill="1" applyBorder="1" applyAlignment="1">
      <alignment horizontal="center"/>
    </xf>
    <xf numFmtId="164" fontId="14" fillId="3" borderId="9" xfId="0" applyNumberFormat="1" applyFont="1" applyFill="1" applyBorder="1"/>
    <xf numFmtId="164" fontId="14" fillId="3" borderId="11" xfId="0" applyNumberFormat="1" applyFont="1" applyFill="1" applyBorder="1"/>
    <xf numFmtId="0" fontId="14" fillId="3" borderId="30" xfId="0" applyFont="1" applyFill="1" applyBorder="1" applyAlignment="1">
      <alignment horizontal="center"/>
    </xf>
    <xf numFmtId="164" fontId="14" fillId="3" borderId="29" xfId="0" applyNumberFormat="1" applyFont="1" applyFill="1" applyBorder="1"/>
    <xf numFmtId="164" fontId="14" fillId="3" borderId="25" xfId="0" applyNumberFormat="1" applyFont="1" applyFill="1" applyBorder="1"/>
    <xf numFmtId="164" fontId="14" fillId="2" borderId="10" xfId="0" applyNumberFormat="1" applyFont="1" applyFill="1" applyBorder="1"/>
    <xf numFmtId="0" fontId="18" fillId="4" borderId="50"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11" fillId="2" borderId="0" xfId="0" applyFont="1" applyFill="1" applyAlignment="1">
      <alignment vertical="center"/>
    </xf>
    <xf numFmtId="0" fontId="30" fillId="2" borderId="0" xfId="0" applyFont="1" applyFill="1" applyAlignment="1">
      <alignment wrapText="1"/>
    </xf>
    <xf numFmtId="0" fontId="9" fillId="2" borderId="0" xfId="0" applyFont="1" applyFill="1" applyAlignment="1">
      <alignment vertical="top" wrapText="1"/>
    </xf>
    <xf numFmtId="0" fontId="9" fillId="2" borderId="12" xfId="0" applyFont="1" applyFill="1" applyBorder="1"/>
    <xf numFmtId="0" fontId="7" fillId="2" borderId="0" xfId="0" applyFont="1" applyFill="1" applyProtection="1">
      <protection locked="0"/>
    </xf>
    <xf numFmtId="0" fontId="11" fillId="2" borderId="33" xfId="0" applyFont="1" applyFill="1" applyBorder="1" applyAlignment="1">
      <alignment horizontal="left" vertical="center" wrapText="1"/>
    </xf>
    <xf numFmtId="0" fontId="9" fillId="2" borderId="0" xfId="0" applyFont="1" applyFill="1" applyAlignment="1">
      <alignment horizontal="left" vertical="center"/>
    </xf>
    <xf numFmtId="0" fontId="2" fillId="3" borderId="41" xfId="0" applyFont="1" applyFill="1" applyBorder="1" applyAlignment="1" applyProtection="1">
      <alignment horizontal="left" vertical="center" wrapText="1"/>
      <protection locked="0"/>
    </xf>
    <xf numFmtId="0" fontId="9" fillId="4" borderId="19" xfId="0" applyFont="1" applyFill="1" applyBorder="1" applyAlignment="1" applyProtection="1">
      <alignment horizontal="center" vertical="center"/>
      <protection locked="0"/>
    </xf>
    <xf numFmtId="0" fontId="2" fillId="8" borderId="41" xfId="0" applyFont="1" applyFill="1" applyBorder="1" applyAlignment="1" applyProtection="1">
      <alignment horizontal="left" vertical="center" wrapText="1"/>
      <protection locked="0"/>
    </xf>
    <xf numFmtId="0" fontId="3" fillId="8" borderId="9" xfId="0" applyFont="1" applyFill="1" applyBorder="1" applyAlignment="1">
      <alignment horizontal="left" vertical="center"/>
    </xf>
    <xf numFmtId="0" fontId="2" fillId="8" borderId="11" xfId="0" applyFont="1" applyFill="1" applyBorder="1" applyAlignment="1">
      <alignment horizontal="left" vertical="center"/>
    </xf>
    <xf numFmtId="4" fontId="2" fillId="8" borderId="9" xfId="0" applyNumberFormat="1" applyFont="1" applyFill="1" applyBorder="1" applyAlignment="1">
      <alignment horizontal="right" vertical="center"/>
    </xf>
    <xf numFmtId="4" fontId="2" fillId="8" borderId="42" xfId="0" applyNumberFormat="1" applyFont="1" applyFill="1" applyBorder="1" applyAlignment="1">
      <alignment horizontal="right" vertical="center"/>
    </xf>
    <xf numFmtId="0" fontId="14" fillId="2" borderId="47" xfId="0" applyFont="1" applyFill="1" applyBorder="1" applyAlignment="1" applyProtection="1">
      <alignment horizontal="center" vertical="center"/>
      <protection locked="0"/>
    </xf>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15" fillId="2" borderId="19" xfId="0" applyFont="1" applyFill="1" applyBorder="1" applyAlignment="1" applyProtection="1">
      <alignment horizontal="center" vertical="center"/>
      <protection locked="0"/>
    </xf>
    <xf numFmtId="0" fontId="15" fillId="2" borderId="47" xfId="0" applyFont="1" applyFill="1" applyBorder="1" applyAlignment="1" applyProtection="1">
      <alignment horizontal="center" vertical="center"/>
      <protection locked="0"/>
    </xf>
    <xf numFmtId="0" fontId="7" fillId="2" borderId="20" xfId="0" applyFont="1" applyFill="1" applyBorder="1" applyProtection="1">
      <protection locked="0"/>
    </xf>
    <xf numFmtId="0" fontId="32" fillId="2" borderId="0" xfId="0" applyFont="1" applyFill="1" applyAlignment="1">
      <alignment horizontal="left" vertical="center"/>
    </xf>
    <xf numFmtId="0" fontId="9" fillId="2" borderId="0" xfId="0" applyFont="1" applyFill="1" applyProtection="1">
      <protection locked="0"/>
    </xf>
    <xf numFmtId="0" fontId="8" fillId="2" borderId="0" xfId="0" applyFont="1" applyFill="1" applyAlignment="1">
      <alignment horizontal="left"/>
    </xf>
    <xf numFmtId="166" fontId="8" fillId="2" borderId="0" xfId="0" applyNumberFormat="1" applyFont="1" applyFill="1" applyAlignment="1">
      <alignment horizontal="right"/>
    </xf>
    <xf numFmtId="166" fontId="8" fillId="2" borderId="12" xfId="0" applyNumberFormat="1" applyFont="1" applyFill="1" applyBorder="1" applyAlignment="1">
      <alignment horizontal="right"/>
    </xf>
    <xf numFmtId="0" fontId="26" fillId="2" borderId="0" xfId="0" applyFont="1" applyFill="1" applyAlignment="1">
      <alignment horizontal="center"/>
    </xf>
    <xf numFmtId="0" fontId="27" fillId="2" borderId="0" xfId="0" applyFont="1" applyFill="1" applyAlignment="1">
      <alignment horizontal="center" vertical="center"/>
    </xf>
    <xf numFmtId="4" fontId="8" fillId="2" borderId="0" xfId="0" applyNumberFormat="1" applyFont="1" applyFill="1" applyAlignment="1">
      <alignment horizontal="left"/>
    </xf>
    <xf numFmtId="4" fontId="15" fillId="2" borderId="0" xfId="0" applyNumberFormat="1" applyFont="1" applyFill="1" applyAlignment="1" applyProtection="1">
      <alignment horizontal="right"/>
      <protection locked="0"/>
    </xf>
    <xf numFmtId="4" fontId="15" fillId="2" borderId="12" xfId="0" applyNumberFormat="1" applyFont="1" applyFill="1" applyBorder="1" applyAlignment="1" applyProtection="1">
      <alignment horizontal="right"/>
      <protection locked="0"/>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9" fillId="4" borderId="34" xfId="0" applyFont="1" applyFill="1" applyBorder="1" applyAlignment="1" applyProtection="1">
      <alignment horizontal="left" vertical="center"/>
      <protection locked="0"/>
    </xf>
    <xf numFmtId="0" fontId="14" fillId="3" borderId="17" xfId="0" applyFont="1" applyFill="1" applyBorder="1" applyAlignment="1">
      <alignment horizontal="center"/>
    </xf>
    <xf numFmtId="0" fontId="14" fillId="2" borderId="17" xfId="0" applyFont="1" applyFill="1" applyBorder="1" applyAlignment="1">
      <alignment horizontal="center"/>
    </xf>
    <xf numFmtId="0" fontId="14" fillId="3" borderId="11" xfId="0" applyFont="1" applyFill="1" applyBorder="1" applyAlignment="1">
      <alignment horizontal="center"/>
    </xf>
    <xf numFmtId="0" fontId="14" fillId="3" borderId="25" xfId="0" applyFont="1" applyFill="1" applyBorder="1" applyAlignment="1">
      <alignment horizontal="center"/>
    </xf>
    <xf numFmtId="0" fontId="2" fillId="5" borderId="48" xfId="0" applyFont="1" applyFill="1" applyBorder="1" applyAlignment="1" applyProtection="1">
      <alignment horizontal="left" vertical="center" wrapText="1"/>
      <protection locked="0"/>
    </xf>
    <xf numFmtId="0" fontId="7" fillId="2" borderId="8" xfId="0" applyFont="1" applyFill="1" applyBorder="1" applyProtection="1">
      <protection locked="0"/>
    </xf>
    <xf numFmtId="0" fontId="14" fillId="4" borderId="21" xfId="0" applyFont="1" applyFill="1" applyBorder="1" applyAlignment="1" applyProtection="1">
      <alignment horizontal="center" vertical="center"/>
      <protection locked="0"/>
    </xf>
    <xf numFmtId="0" fontId="2" fillId="3" borderId="48" xfId="0" applyFont="1" applyFill="1" applyBorder="1" applyAlignment="1">
      <alignment horizontal="left" vertical="center" wrapText="1"/>
    </xf>
    <xf numFmtId="0" fontId="9" fillId="5" borderId="24" xfId="0" applyFont="1" applyFill="1" applyBorder="1" applyAlignment="1">
      <alignment horizontal="center" vertical="center"/>
    </xf>
    <xf numFmtId="49" fontId="9" fillId="5" borderId="5" xfId="0" applyNumberFormat="1" applyFont="1" applyFill="1" applyBorder="1" applyAlignment="1">
      <alignment horizontal="center" vertical="center"/>
    </xf>
    <xf numFmtId="0" fontId="14" fillId="2" borderId="21" xfId="0" applyFont="1" applyFill="1" applyBorder="1" applyAlignment="1" applyProtection="1">
      <alignment horizontal="center" vertical="center"/>
      <protection locked="0"/>
    </xf>
    <xf numFmtId="4" fontId="9" fillId="4" borderId="27" xfId="0" applyNumberFormat="1" applyFont="1" applyFill="1" applyBorder="1" applyAlignment="1">
      <alignment horizontal="right" vertical="center"/>
    </xf>
    <xf numFmtId="0" fontId="9" fillId="4" borderId="8" xfId="0" applyFont="1" applyFill="1" applyBorder="1" applyAlignment="1">
      <alignment horizontal="left" vertical="center" wrapText="1"/>
    </xf>
    <xf numFmtId="0" fontId="18" fillId="4" borderId="8" xfId="0" applyFont="1" applyFill="1" applyBorder="1" applyAlignment="1">
      <alignment horizontal="left" vertical="center" wrapText="1"/>
    </xf>
    <xf numFmtId="0" fontId="9" fillId="4" borderId="8" xfId="0" applyFont="1" applyFill="1" applyBorder="1" applyAlignment="1">
      <alignment horizontal="left" vertical="center"/>
    </xf>
    <xf numFmtId="0" fontId="18" fillId="4" borderId="8" xfId="0" applyFont="1" applyFill="1" applyBorder="1" applyAlignment="1">
      <alignment horizontal="left" vertical="center"/>
    </xf>
    <xf numFmtId="43" fontId="9" fillId="4" borderId="8" xfId="1" applyFont="1" applyFill="1" applyBorder="1" applyAlignment="1" applyProtection="1">
      <alignment horizontal="right" vertical="center" wrapText="1"/>
    </xf>
    <xf numFmtId="0" fontId="18" fillId="4" borderId="8" xfId="0" applyFont="1" applyFill="1" applyBorder="1" applyAlignment="1">
      <alignment horizontal="right" vertical="center" wrapText="1"/>
    </xf>
    <xf numFmtId="4" fontId="9" fillId="4" borderId="8" xfId="0" applyNumberFormat="1" applyFont="1" applyFill="1" applyBorder="1" applyAlignment="1">
      <alignment horizontal="right" vertical="center"/>
    </xf>
    <xf numFmtId="0" fontId="15" fillId="4" borderId="20" xfId="0" applyFont="1" applyFill="1" applyBorder="1" applyAlignment="1" applyProtection="1">
      <alignment horizontal="center" vertical="center"/>
      <protection locked="0"/>
    </xf>
    <xf numFmtId="49" fontId="22" fillId="4" borderId="24" xfId="0" applyNumberFormat="1" applyFont="1" applyFill="1" applyBorder="1" applyAlignment="1" applyProtection="1">
      <alignment horizontal="center" vertical="center" wrapText="1" readingOrder="1"/>
      <protection locked="0"/>
    </xf>
    <xf numFmtId="49" fontId="22" fillId="4" borderId="23" xfId="0" applyNumberFormat="1" applyFont="1" applyFill="1" applyBorder="1" applyAlignment="1" applyProtection="1">
      <alignment horizontal="center" vertical="center" wrapText="1" readingOrder="1"/>
      <protection locked="0"/>
    </xf>
    <xf numFmtId="0" fontId="15" fillId="4" borderId="45" xfId="0" applyFont="1" applyFill="1" applyBorder="1" applyAlignment="1">
      <alignment horizontal="center" vertical="center"/>
    </xf>
    <xf numFmtId="0" fontId="15" fillId="2" borderId="16" xfId="0" applyFont="1" applyFill="1" applyBorder="1" applyAlignment="1" applyProtection="1">
      <alignment horizontal="center" vertical="center"/>
      <protection locked="0"/>
    </xf>
    <xf numFmtId="49" fontId="22" fillId="2" borderId="34" xfId="0" applyNumberFormat="1" applyFont="1" applyFill="1" applyBorder="1" applyAlignment="1" applyProtection="1">
      <alignment horizontal="center" vertical="center" wrapText="1" readingOrder="1"/>
      <protection locked="0"/>
    </xf>
    <xf numFmtId="0" fontId="15" fillId="2" borderId="21" xfId="0" applyFont="1" applyFill="1" applyBorder="1" applyAlignment="1" applyProtection="1">
      <alignment horizontal="center" vertical="center" wrapText="1"/>
      <protection locked="0"/>
    </xf>
    <xf numFmtId="49" fontId="22" fillId="2" borderId="2" xfId="0" applyNumberFormat="1" applyFont="1" applyFill="1" applyBorder="1" applyAlignment="1" applyProtection="1">
      <alignment horizontal="center" vertical="center" wrapText="1" readingOrder="1"/>
      <protection locked="0"/>
    </xf>
    <xf numFmtId="0" fontId="15" fillId="2" borderId="16" xfId="0" applyFont="1" applyFill="1" applyBorder="1" applyAlignment="1" applyProtection="1">
      <alignment vertical="center"/>
      <protection locked="0"/>
    </xf>
    <xf numFmtId="0" fontId="14" fillId="3" borderId="47" xfId="0" applyFont="1" applyFill="1" applyBorder="1" applyAlignment="1" applyProtection="1">
      <alignment horizontal="center" vertical="center"/>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9" fillId="0" borderId="51" xfId="0" applyFont="1" applyBorder="1" applyAlignment="1" applyProtection="1">
      <alignment horizontal="center" vertical="center" wrapText="1"/>
      <protection locked="0"/>
    </xf>
    <xf numFmtId="0" fontId="8" fillId="2" borderId="10" xfId="0" applyFont="1" applyFill="1" applyBorder="1"/>
    <xf numFmtId="0" fontId="9" fillId="4" borderId="53" xfId="0" applyFont="1" applyFill="1" applyBorder="1" applyAlignment="1">
      <alignment horizontal="center" vertical="center"/>
    </xf>
    <xf numFmtId="0" fontId="18" fillId="4" borderId="2" xfId="0" applyFont="1" applyFill="1" applyBorder="1" applyAlignment="1" applyProtection="1">
      <alignment horizontal="left" vertical="center"/>
      <protection locked="0"/>
    </xf>
    <xf numFmtId="49" fontId="22" fillId="2" borderId="19" xfId="0" applyNumberFormat="1" applyFont="1" applyFill="1" applyBorder="1" applyAlignment="1" applyProtection="1">
      <alignment horizontal="center" vertical="center" wrapText="1" readingOrder="1"/>
      <protection locked="0"/>
    </xf>
    <xf numFmtId="9" fontId="8" fillId="2" borderId="10" xfId="0" applyNumberFormat="1" applyFont="1" applyFill="1" applyBorder="1"/>
    <xf numFmtId="9" fontId="8" fillId="2" borderId="10" xfId="0" applyNumberFormat="1" applyFont="1" applyFill="1" applyBorder="1" applyProtection="1">
      <protection locked="0"/>
    </xf>
    <xf numFmtId="0" fontId="18" fillId="4" borderId="22" xfId="0" applyFont="1" applyFill="1" applyBorder="1"/>
    <xf numFmtId="165" fontId="9" fillId="2" borderId="0" xfId="0" applyNumberFormat="1" applyFont="1" applyFill="1" applyAlignment="1">
      <alignment vertical="center" wrapText="1"/>
    </xf>
    <xf numFmtId="0" fontId="9" fillId="4" borderId="2" xfId="0" applyFont="1" applyFill="1" applyBorder="1" applyAlignment="1">
      <alignment horizontal="left" vertical="center"/>
    </xf>
    <xf numFmtId="0" fontId="14" fillId="4" borderId="47" xfId="0" applyFont="1" applyFill="1" applyBorder="1" applyAlignment="1" applyProtection="1">
      <alignment horizontal="center" vertical="center"/>
      <protection locked="0"/>
    </xf>
    <xf numFmtId="0" fontId="14" fillId="4" borderId="51" xfId="0" applyFont="1" applyFill="1" applyBorder="1" applyAlignment="1" applyProtection="1">
      <alignment horizontal="center" vertical="center"/>
      <protection locked="0"/>
    </xf>
    <xf numFmtId="0" fontId="14" fillId="0" borderId="31" xfId="0" applyFont="1" applyBorder="1" applyAlignment="1">
      <alignment horizontal="center"/>
    </xf>
    <xf numFmtId="164" fontId="14" fillId="0" borderId="9" xfId="0" applyNumberFormat="1" applyFont="1" applyBorder="1"/>
    <xf numFmtId="164" fontId="14" fillId="0" borderId="11" xfId="0" applyNumberFormat="1" applyFont="1" applyBorder="1"/>
    <xf numFmtId="43" fontId="18" fillId="4" borderId="0" xfId="0" applyNumberFormat="1" applyFont="1" applyFill="1"/>
    <xf numFmtId="43" fontId="20" fillId="4" borderId="0" xfId="0" applyNumberFormat="1" applyFont="1" applyFill="1"/>
    <xf numFmtId="43" fontId="9" fillId="0" borderId="0" xfId="0" applyNumberFormat="1" applyFont="1"/>
    <xf numFmtId="0" fontId="11" fillId="0" borderId="0" xfId="0" applyFont="1" applyAlignment="1">
      <alignment vertical="center"/>
    </xf>
    <xf numFmtId="0" fontId="9" fillId="4" borderId="54" xfId="0" applyFont="1" applyFill="1" applyBorder="1" applyAlignment="1" applyProtection="1">
      <alignment vertical="center" wrapText="1"/>
      <protection locked="0"/>
    </xf>
    <xf numFmtId="0" fontId="9" fillId="4" borderId="55" xfId="0" applyFont="1" applyFill="1" applyBorder="1" applyAlignment="1" applyProtection="1">
      <alignment vertical="center" wrapText="1"/>
      <protection locked="0"/>
    </xf>
    <xf numFmtId="0" fontId="19" fillId="4" borderId="22" xfId="0" applyFont="1" applyFill="1" applyBorder="1" applyAlignment="1" applyProtection="1">
      <alignment vertical="center" wrapText="1"/>
      <protection locked="0"/>
    </xf>
    <xf numFmtId="0" fontId="18" fillId="4" borderId="56" xfId="0" applyFont="1" applyFill="1" applyBorder="1" applyAlignment="1" applyProtection="1">
      <alignment horizontal="center"/>
      <protection locked="0"/>
    </xf>
    <xf numFmtId="0" fontId="2" fillId="4" borderId="55" xfId="0" applyFont="1" applyFill="1" applyBorder="1" applyAlignment="1" applyProtection="1">
      <alignment horizontal="center" vertical="center" wrapText="1"/>
      <protection locked="0"/>
    </xf>
    <xf numFmtId="10" fontId="9" fillId="4" borderId="0" xfId="4" applyNumberFormat="1" applyFont="1" applyFill="1" applyBorder="1"/>
    <xf numFmtId="43" fontId="24" fillId="4" borderId="0" xfId="0" applyNumberFormat="1" applyFont="1" applyFill="1"/>
    <xf numFmtId="166" fontId="18" fillId="4" borderId="0" xfId="0" applyNumberFormat="1" applyFont="1" applyFill="1" applyAlignment="1">
      <alignment horizontal="center" vertical="center"/>
    </xf>
    <xf numFmtId="165" fontId="18" fillId="4" borderId="0" xfId="0" applyNumberFormat="1" applyFont="1" applyFill="1" applyAlignment="1">
      <alignment horizontal="center" vertical="center"/>
    </xf>
    <xf numFmtId="0" fontId="2" fillId="4" borderId="0" xfId="0" applyFont="1" applyFill="1" applyAlignment="1" applyProtection="1">
      <alignment horizontal="center" vertical="center" wrapText="1"/>
      <protection locked="0"/>
    </xf>
    <xf numFmtId="0" fontId="9" fillId="4" borderId="0" xfId="0" applyFont="1" applyFill="1" applyAlignment="1" applyProtection="1">
      <alignment vertical="center" wrapText="1"/>
      <protection locked="0"/>
    </xf>
    <xf numFmtId="0" fontId="18" fillId="4" borderId="0" xfId="0" applyFont="1" applyFill="1" applyAlignment="1" applyProtection="1">
      <alignment horizontal="center"/>
      <protection locked="0"/>
    </xf>
    <xf numFmtId="4" fontId="9" fillId="2" borderId="0" xfId="0" applyNumberFormat="1" applyFont="1" applyFill="1" applyAlignment="1">
      <alignment horizontal="right" vertical="center"/>
    </xf>
    <xf numFmtId="4" fontId="9" fillId="2" borderId="12" xfId="0" applyNumberFormat="1" applyFont="1" applyFill="1" applyBorder="1" applyAlignment="1">
      <alignment horizontal="right" vertical="center"/>
    </xf>
    <xf numFmtId="0" fontId="9" fillId="2" borderId="0" xfId="0" applyFont="1" applyFill="1" applyAlignment="1">
      <alignment horizontal="left" vertical="center" wrapText="1"/>
    </xf>
    <xf numFmtId="4" fontId="9" fillId="2" borderId="0" xfId="0" applyNumberFormat="1" applyFont="1" applyFill="1" applyAlignment="1">
      <alignment horizontal="right" vertical="center" wrapText="1"/>
    </xf>
    <xf numFmtId="0" fontId="9" fillId="2" borderId="0" xfId="0" applyFont="1" applyFill="1" applyAlignment="1">
      <alignment horizontal="right" vertical="center" wrapText="1"/>
    </xf>
    <xf numFmtId="0" fontId="9" fillId="2" borderId="22" xfId="0" applyFont="1" applyFill="1" applyBorder="1" applyAlignment="1">
      <alignment horizontal="center" vertical="center"/>
    </xf>
    <xf numFmtId="0" fontId="8" fillId="2" borderId="0" xfId="0" applyFont="1" applyFill="1"/>
    <xf numFmtId="4" fontId="8" fillId="2" borderId="0" xfId="0" applyNumberFormat="1" applyFont="1" applyFill="1"/>
    <xf numFmtId="0" fontId="7" fillId="0" borderId="19" xfId="0" applyFont="1" applyBorder="1" applyAlignment="1" applyProtection="1">
      <alignment horizontal="center" vertical="center" wrapText="1"/>
      <protection locked="0"/>
    </xf>
    <xf numFmtId="0" fontId="39" fillId="4" borderId="11" xfId="5" applyFont="1" applyFill="1" applyBorder="1" applyAlignment="1">
      <alignment horizontal="center" vertical="center"/>
    </xf>
    <xf numFmtId="0" fontId="17" fillId="6" borderId="26"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27" xfId="0" applyFont="1" applyFill="1" applyBorder="1" applyAlignment="1">
      <alignment horizontal="center" vertical="center"/>
    </xf>
    <xf numFmtId="0" fontId="28" fillId="6" borderId="26" xfId="0" applyFont="1" applyFill="1" applyBorder="1" applyAlignment="1">
      <alignment horizontal="center" vertical="center" wrapText="1"/>
    </xf>
    <xf numFmtId="0" fontId="28" fillId="6" borderId="8" xfId="0" applyFont="1" applyFill="1" applyBorder="1" applyAlignment="1">
      <alignment horizontal="center" vertical="center" wrapText="1"/>
    </xf>
    <xf numFmtId="0" fontId="28" fillId="6" borderId="27"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15" fillId="2" borderId="0" xfId="0" applyFont="1" applyFill="1" applyAlignment="1">
      <alignment horizontal="left" vertical="top" wrapText="1"/>
    </xf>
    <xf numFmtId="0" fontId="9" fillId="2" borderId="3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4"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 fontId="9" fillId="2" borderId="29" xfId="0" applyNumberFormat="1" applyFont="1" applyFill="1" applyBorder="1" applyAlignment="1">
      <alignment horizontal="right" vertical="center"/>
    </xf>
    <xf numFmtId="4" fontId="9" fillId="2" borderId="49" xfId="0" applyNumberFormat="1" applyFont="1" applyFill="1" applyBorder="1" applyAlignment="1">
      <alignment horizontal="right" vertical="center"/>
    </xf>
    <xf numFmtId="0" fontId="9" fillId="4" borderId="34" xfId="0" applyFont="1" applyFill="1" applyBorder="1" applyAlignment="1" applyProtection="1">
      <alignment horizontal="left" vertical="center" wrapText="1"/>
      <protection locked="0"/>
    </xf>
    <xf numFmtId="0" fontId="18" fillId="4" borderId="1" xfId="0" applyFont="1" applyFill="1" applyBorder="1" applyAlignment="1" applyProtection="1">
      <alignment horizontal="left" vertical="center" wrapText="1"/>
      <protection locked="0"/>
    </xf>
    <xf numFmtId="0" fontId="18" fillId="4" borderId="2" xfId="0" applyFont="1" applyFill="1" applyBorder="1" applyAlignment="1" applyProtection="1">
      <alignment horizontal="left" vertical="center" wrapText="1"/>
      <protection locked="0"/>
    </xf>
    <xf numFmtId="43" fontId="9" fillId="4" borderId="34"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18" fillId="4" borderId="1" xfId="0" applyFont="1" applyFill="1" applyBorder="1" applyAlignment="1" applyProtection="1">
      <alignment horizontal="right" vertical="center" wrapText="1"/>
      <protection locked="0"/>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11" fillId="5" borderId="44" xfId="0" applyFont="1" applyFill="1" applyBorder="1" applyAlignment="1" applyProtection="1">
      <alignment horizontal="center" vertical="center" wrapText="1"/>
      <protection locked="0"/>
    </xf>
    <xf numFmtId="0" fontId="2" fillId="5" borderId="20"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39" fontId="9" fillId="4" borderId="34" xfId="1" applyNumberFormat="1" applyFont="1" applyFill="1" applyBorder="1" applyAlignment="1" applyProtection="1">
      <alignment horizontal="right" vertical="center"/>
    </xf>
    <xf numFmtId="39" fontId="9" fillId="4" borderId="23" xfId="1" applyNumberFormat="1" applyFont="1" applyFill="1" applyBorder="1" applyAlignment="1" applyProtection="1">
      <alignment horizontal="right" vertical="center"/>
    </xf>
    <xf numFmtId="0" fontId="9" fillId="0" borderId="3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4" borderId="34"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9" xfId="0" applyFont="1" applyFill="1" applyBorder="1" applyAlignment="1">
      <alignment horizontal="left" vertical="center" wrapText="1"/>
    </xf>
    <xf numFmtId="0" fontId="18" fillId="4" borderId="10" xfId="0" applyFont="1" applyFill="1" applyBorder="1" applyAlignment="1">
      <alignment horizontal="left" vertical="center" wrapText="1"/>
    </xf>
    <xf numFmtId="0" fontId="18" fillId="4" borderId="11" xfId="0" applyFont="1" applyFill="1" applyBorder="1" applyAlignment="1">
      <alignment horizontal="left" vertical="center" wrapText="1"/>
    </xf>
    <xf numFmtId="0" fontId="9" fillId="4" borderId="34" xfId="0" applyFont="1" applyFill="1" applyBorder="1" applyAlignment="1">
      <alignment horizontal="left" vertical="center"/>
    </xf>
    <xf numFmtId="0" fontId="18" fillId="4" borderId="1" xfId="0" applyFont="1" applyFill="1" applyBorder="1" applyAlignment="1">
      <alignment horizontal="left" vertical="center"/>
    </xf>
    <xf numFmtId="0" fontId="18" fillId="4" borderId="2" xfId="0" applyFont="1" applyFill="1" applyBorder="1" applyAlignment="1">
      <alignment horizontal="left" vertical="center"/>
    </xf>
    <xf numFmtId="43" fontId="25" fillId="2" borderId="34" xfId="1" applyFont="1" applyFill="1" applyBorder="1" applyAlignment="1" applyProtection="1">
      <alignment horizontal="right" vertical="center"/>
    </xf>
    <xf numFmtId="43" fontId="25" fillId="2" borderId="1" xfId="1" applyFont="1" applyFill="1" applyBorder="1" applyAlignment="1" applyProtection="1">
      <alignment horizontal="right" vertical="center"/>
    </xf>
    <xf numFmtId="43" fontId="25" fillId="2" borderId="2" xfId="1" applyFont="1" applyFill="1" applyBorder="1" applyAlignment="1" applyProtection="1">
      <alignment horizontal="right" vertical="center"/>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2" fillId="5" borderId="37" xfId="0" applyFont="1" applyFill="1" applyBorder="1" applyAlignment="1">
      <alignment horizontal="left" vertical="center" wrapText="1"/>
    </xf>
    <xf numFmtId="0" fontId="2" fillId="5" borderId="35" xfId="0" applyFont="1" applyFill="1" applyBorder="1" applyAlignment="1">
      <alignment horizontal="left" vertical="center" wrapText="1"/>
    </xf>
    <xf numFmtId="0" fontId="2" fillId="5" borderId="38" xfId="0" applyFont="1" applyFill="1" applyBorder="1" applyAlignment="1">
      <alignment horizontal="left" vertical="center" wrapText="1"/>
    </xf>
    <xf numFmtId="0" fontId="3" fillId="5" borderId="37" xfId="0" applyFont="1" applyFill="1" applyBorder="1" applyAlignment="1">
      <alignment horizontal="left" vertical="center"/>
    </xf>
    <xf numFmtId="0" fontId="3" fillId="5" borderId="35" xfId="0" applyFont="1" applyFill="1" applyBorder="1" applyAlignment="1">
      <alignment horizontal="left" vertical="center"/>
    </xf>
    <xf numFmtId="0" fontId="20" fillId="5" borderId="38" xfId="0" applyFont="1" applyFill="1" applyBorder="1" applyAlignment="1">
      <alignment horizontal="left" vertical="center"/>
    </xf>
    <xf numFmtId="43" fontId="9" fillId="0" borderId="34" xfId="1" applyFont="1" applyFill="1" applyBorder="1" applyAlignment="1" applyProtection="1">
      <alignment vertical="center"/>
    </xf>
    <xf numFmtId="43" fontId="9" fillId="0" borderId="2" xfId="1" applyFont="1" applyFill="1" applyBorder="1" applyAlignment="1" applyProtection="1">
      <alignmen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 fontId="2" fillId="5" borderId="37" xfId="0" applyNumberFormat="1" applyFont="1" applyFill="1" applyBorder="1" applyAlignment="1">
      <alignment horizontal="right" vertical="center"/>
    </xf>
    <xf numFmtId="4" fontId="2" fillId="5" borderId="36" xfId="0" applyNumberFormat="1" applyFont="1" applyFill="1" applyBorder="1" applyAlignment="1">
      <alignment horizontal="right" vertical="center"/>
    </xf>
    <xf numFmtId="43" fontId="9" fillId="4" borderId="9" xfId="1" applyFont="1" applyFill="1" applyBorder="1" applyAlignment="1" applyProtection="1">
      <alignment vertical="center"/>
    </xf>
    <xf numFmtId="43" fontId="9" fillId="4" borderId="11" xfId="1" applyFont="1" applyFill="1" applyBorder="1" applyAlignment="1" applyProtection="1">
      <alignment vertical="center"/>
    </xf>
    <xf numFmtId="0" fontId="9" fillId="4" borderId="34"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0" fontId="9" fillId="4" borderId="1" xfId="0" applyFont="1" applyFill="1" applyBorder="1" applyAlignment="1">
      <alignment horizontal="left" vertical="center"/>
    </xf>
    <xf numFmtId="0" fontId="9" fillId="4" borderId="2" xfId="0" applyFont="1" applyFill="1" applyBorder="1" applyAlignment="1">
      <alignment horizontal="left" vertical="center"/>
    </xf>
    <xf numFmtId="43" fontId="9" fillId="4" borderId="34" xfId="1" applyFont="1" applyFill="1" applyBorder="1" applyAlignment="1" applyProtection="1">
      <alignment vertical="center"/>
    </xf>
    <xf numFmtId="43" fontId="9" fillId="4" borderId="2" xfId="1" applyFont="1" applyFill="1" applyBorder="1" applyAlignment="1" applyProtection="1">
      <alignment vertical="center"/>
    </xf>
    <xf numFmtId="0" fontId="18" fillId="4" borderId="1"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2" fillId="5" borderId="37"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46" xfId="0" applyFont="1" applyFill="1" applyBorder="1" applyAlignment="1">
      <alignment horizontal="center" vertical="center" wrapText="1"/>
    </xf>
    <xf numFmtId="0" fontId="15" fillId="4" borderId="44"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164" fontId="23" fillId="4" borderId="29" xfId="0" applyNumberFormat="1" applyFont="1" applyFill="1" applyBorder="1" applyAlignment="1" applyProtection="1">
      <alignment horizontal="center" vertical="center" wrapText="1" readingOrder="1"/>
      <protection locked="0"/>
    </xf>
    <xf numFmtId="164" fontId="23" fillId="4" borderId="49" xfId="0" applyNumberFormat="1" applyFont="1" applyFill="1" applyBorder="1" applyAlignment="1" applyProtection="1">
      <alignment horizontal="center" vertical="center" wrapText="1" readingOrder="1"/>
      <protection locked="0"/>
    </xf>
    <xf numFmtId="164" fontId="23" fillId="4" borderId="32" xfId="0" applyNumberFormat="1" applyFont="1" applyFill="1" applyBorder="1" applyAlignment="1" applyProtection="1">
      <alignment horizontal="center" vertical="center" wrapText="1" readingOrder="1"/>
      <protection locked="0"/>
    </xf>
    <xf numFmtId="164" fontId="23" fillId="4" borderId="12" xfId="0" applyNumberFormat="1" applyFont="1" applyFill="1" applyBorder="1" applyAlignment="1" applyProtection="1">
      <alignment horizontal="center" vertical="center" wrapText="1" readingOrder="1"/>
      <protection locked="0"/>
    </xf>
    <xf numFmtId="164" fontId="23" fillId="4" borderId="33" xfId="0" applyNumberFormat="1" applyFont="1" applyFill="1" applyBorder="1" applyAlignment="1" applyProtection="1">
      <alignment horizontal="center" vertical="center" wrapText="1" readingOrder="1"/>
      <protection locked="0"/>
    </xf>
    <xf numFmtId="164" fontId="23" fillId="4" borderId="7" xfId="0" applyNumberFormat="1" applyFont="1" applyFill="1" applyBorder="1" applyAlignment="1" applyProtection="1">
      <alignment horizontal="center" vertical="center" wrapText="1" readingOrder="1"/>
      <protection locked="0"/>
    </xf>
    <xf numFmtId="0" fontId="3" fillId="5" borderId="18" xfId="0" applyFont="1" applyFill="1" applyBorder="1" applyAlignment="1">
      <alignment horizontal="left" vertical="center"/>
    </xf>
    <xf numFmtId="0" fontId="3" fillId="5" borderId="38" xfId="0" applyFont="1" applyFill="1" applyBorder="1" applyAlignment="1">
      <alignment horizontal="left" vertical="center"/>
    </xf>
    <xf numFmtId="0" fontId="15" fillId="4" borderId="20"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15" fillId="4" borderId="45" xfId="0" applyFont="1" applyFill="1" applyBorder="1" applyAlignment="1">
      <alignment horizontal="center" vertical="center"/>
    </xf>
    <xf numFmtId="0" fontId="15" fillId="4" borderId="46" xfId="0" applyFont="1" applyFill="1" applyBorder="1" applyAlignment="1">
      <alignment horizontal="center" vertical="center"/>
    </xf>
    <xf numFmtId="0" fontId="19" fillId="4" borderId="32" xfId="0" applyFont="1" applyFill="1" applyBorder="1" applyAlignment="1" applyProtection="1">
      <alignment horizontal="left" vertical="center" wrapText="1"/>
      <protection locked="0"/>
    </xf>
    <xf numFmtId="0" fontId="19" fillId="4" borderId="0" xfId="0" applyFont="1" applyFill="1" applyAlignment="1" applyProtection="1">
      <alignment horizontal="left" vertical="center" wrapText="1"/>
      <protection locked="0"/>
    </xf>
    <xf numFmtId="165" fontId="18" fillId="4" borderId="0" xfId="0" applyNumberFormat="1" applyFont="1" applyFill="1" applyAlignment="1" applyProtection="1">
      <alignment horizontal="center" vertical="center"/>
      <protection locked="0"/>
    </xf>
    <xf numFmtId="165" fontId="18" fillId="4" borderId="12" xfId="0" applyNumberFormat="1" applyFont="1" applyFill="1" applyBorder="1" applyAlignment="1" applyProtection="1">
      <alignment horizontal="center" vertical="center"/>
      <protection locked="0"/>
    </xf>
    <xf numFmtId="0" fontId="19" fillId="4" borderId="24"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8" fillId="4" borderId="23"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center" vertical="center"/>
      <protection locked="0"/>
    </xf>
    <xf numFmtId="0" fontId="19" fillId="4" borderId="10" xfId="0" applyFont="1" applyFill="1" applyBorder="1" applyAlignment="1" applyProtection="1">
      <alignment horizontal="center" vertical="center" wrapText="1"/>
      <protection locked="0"/>
    </xf>
    <xf numFmtId="0" fontId="19" fillId="4" borderId="11" xfId="0" applyFont="1" applyFill="1" applyBorder="1" applyAlignment="1" applyProtection="1">
      <alignment horizontal="center" vertical="center" wrapText="1"/>
      <protection locked="0"/>
    </xf>
    <xf numFmtId="0" fontId="19" fillId="4" borderId="23"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0" fontId="18" fillId="4" borderId="2"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protection locked="0"/>
    </xf>
    <xf numFmtId="0" fontId="18" fillId="4" borderId="11" xfId="0" applyFont="1" applyFill="1" applyBorder="1" applyAlignment="1" applyProtection="1">
      <alignment horizontal="center" vertical="center" wrapText="1"/>
      <protection locked="0"/>
    </xf>
    <xf numFmtId="0" fontId="27" fillId="4" borderId="5" xfId="0" applyFont="1" applyFill="1" applyBorder="1" applyAlignment="1">
      <alignment horizontal="center" vertical="center"/>
    </xf>
    <xf numFmtId="0" fontId="27" fillId="4" borderId="6" xfId="0" applyFont="1" applyFill="1" applyBorder="1" applyAlignment="1">
      <alignment horizontal="center" vertical="center"/>
    </xf>
    <xf numFmtId="0" fontId="27" fillId="4" borderId="7" xfId="0" applyFont="1" applyFill="1" applyBorder="1" applyAlignment="1">
      <alignment horizontal="center" vertical="center"/>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26" fillId="2" borderId="22" xfId="0" applyFont="1" applyFill="1" applyBorder="1" applyAlignment="1">
      <alignment horizontal="center" wrapText="1"/>
    </xf>
    <xf numFmtId="0" fontId="26" fillId="2" borderId="0" xfId="0" applyFont="1" applyFill="1" applyAlignment="1">
      <alignment horizontal="center" wrapText="1"/>
    </xf>
    <xf numFmtId="0" fontId="26" fillId="2" borderId="12" xfId="0" applyFont="1" applyFill="1" applyBorder="1" applyAlignment="1">
      <alignment horizontal="center" wrapText="1"/>
    </xf>
    <xf numFmtId="4" fontId="31" fillId="2" borderId="34" xfId="0" applyNumberFormat="1" applyFont="1" applyFill="1" applyBorder="1" applyAlignment="1" applyProtection="1">
      <alignment horizontal="right"/>
      <protection locked="0"/>
    </xf>
    <xf numFmtId="4" fontId="31" fillId="2" borderId="23" xfId="0" applyNumberFormat="1" applyFont="1" applyFill="1" applyBorder="1" applyAlignment="1" applyProtection="1">
      <alignment horizontal="right"/>
      <protection locked="0"/>
    </xf>
    <xf numFmtId="0" fontId="2" fillId="8" borderId="24" xfId="0" applyFont="1" applyFill="1" applyBorder="1" applyAlignment="1">
      <alignment horizontal="center" vertical="center" wrapText="1"/>
    </xf>
    <xf numFmtId="0" fontId="2" fillId="8" borderId="1" xfId="0" applyFont="1" applyFill="1" applyBorder="1" applyAlignment="1">
      <alignment horizontal="center" vertical="center" wrapText="1"/>
    </xf>
    <xf numFmtId="166" fontId="8" fillId="7" borderId="20" xfId="0" applyNumberFormat="1" applyFont="1" applyFill="1" applyBorder="1" applyAlignment="1">
      <alignment horizontal="right"/>
    </xf>
    <xf numFmtId="166" fontId="8" fillId="7" borderId="15" xfId="0" applyNumberFormat="1" applyFont="1" applyFill="1" applyBorder="1" applyAlignment="1">
      <alignment horizontal="right"/>
    </xf>
    <xf numFmtId="4" fontId="8" fillId="2" borderId="10" xfId="0" applyNumberFormat="1" applyFont="1" applyFill="1" applyBorder="1" applyAlignment="1" applyProtection="1">
      <alignment horizontal="left"/>
      <protection locked="0"/>
    </xf>
    <xf numFmtId="4" fontId="8" fillId="7" borderId="44" xfId="0" applyNumberFormat="1" applyFont="1" applyFill="1" applyBorder="1" applyAlignment="1">
      <alignment horizontal="left"/>
    </xf>
    <xf numFmtId="4" fontId="8" fillId="7" borderId="20" xfId="0" applyNumberFormat="1" applyFont="1" applyFill="1" applyBorder="1" applyAlignment="1">
      <alignment horizontal="left"/>
    </xf>
    <xf numFmtId="0" fontId="2" fillId="4" borderId="40" xfId="0" applyFont="1" applyFill="1" applyBorder="1" applyAlignment="1" applyProtection="1">
      <alignment horizontal="center" vertical="center" wrapText="1"/>
      <protection locked="0"/>
    </xf>
    <xf numFmtId="0" fontId="2" fillId="4" borderId="13" xfId="0" applyFont="1" applyFill="1" applyBorder="1" applyAlignment="1" applyProtection="1">
      <alignment horizontal="center" vertical="center" wrapText="1"/>
      <protection locked="0"/>
    </xf>
    <xf numFmtId="0" fontId="2" fillId="4" borderId="25"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10" xfId="0" applyFont="1" applyFill="1" applyBorder="1" applyAlignment="1" applyProtection="1">
      <alignment horizontal="center" vertical="center" wrapText="1"/>
      <protection locked="0"/>
    </xf>
    <xf numFmtId="0" fontId="2" fillId="4" borderId="11" xfId="0" applyFont="1" applyFill="1" applyBorder="1" applyAlignment="1" applyProtection="1">
      <alignment horizontal="center" vertical="center" wrapText="1"/>
      <protection locked="0"/>
    </xf>
    <xf numFmtId="4" fontId="31" fillId="2" borderId="10" xfId="0" applyNumberFormat="1" applyFont="1" applyFill="1" applyBorder="1" applyAlignment="1" applyProtection="1">
      <alignment horizontal="right"/>
      <protection locked="0"/>
    </xf>
    <xf numFmtId="4" fontId="31" fillId="2" borderId="42" xfId="0" applyNumberFormat="1" applyFont="1" applyFill="1" applyBorder="1" applyAlignment="1" applyProtection="1">
      <alignment horizontal="right"/>
      <protection locked="0"/>
    </xf>
    <xf numFmtId="0" fontId="33" fillId="8" borderId="1" xfId="0" applyFont="1" applyFill="1" applyBorder="1" applyAlignment="1">
      <alignment horizontal="left" vertical="center" wrapText="1"/>
    </xf>
    <xf numFmtId="0" fontId="33" fillId="8" borderId="2" xfId="0" applyFont="1" applyFill="1" applyBorder="1" applyAlignment="1">
      <alignment horizontal="left" vertical="center" wrapText="1"/>
    </xf>
    <xf numFmtId="4" fontId="15" fillId="2" borderId="10" xfId="0" applyNumberFormat="1" applyFont="1" applyFill="1" applyBorder="1" applyAlignment="1" applyProtection="1">
      <alignment horizontal="right"/>
      <protection locked="0"/>
    </xf>
    <xf numFmtId="4" fontId="15" fillId="2" borderId="42" xfId="0" applyNumberFormat="1" applyFont="1" applyFill="1" applyBorder="1" applyAlignment="1" applyProtection="1">
      <alignment horizontal="right"/>
      <protection locked="0"/>
    </xf>
    <xf numFmtId="0" fontId="19" fillId="5" borderId="44"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9" fillId="5" borderId="15" xfId="0" applyFont="1" applyFill="1" applyBorder="1" applyAlignment="1">
      <alignment horizontal="center" vertical="center" wrapText="1"/>
    </xf>
    <xf numFmtId="4" fontId="29" fillId="2" borderId="1" xfId="0" applyNumberFormat="1" applyFont="1" applyFill="1" applyBorder="1" applyAlignment="1">
      <alignment horizontal="right"/>
    </xf>
    <xf numFmtId="4" fontId="29" fillId="2" borderId="23" xfId="0" applyNumberFormat="1" applyFont="1" applyFill="1" applyBorder="1" applyAlignment="1">
      <alignment horizontal="right"/>
    </xf>
    <xf numFmtId="165" fontId="9" fillId="2" borderId="0" xfId="0" applyNumberFormat="1" applyFont="1" applyFill="1" applyAlignment="1">
      <alignment horizontal="left" vertical="center" wrapText="1"/>
    </xf>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8" fillId="2" borderId="1" xfId="0" applyFont="1" applyFill="1" applyBorder="1"/>
    <xf numFmtId="0" fontId="18" fillId="0" borderId="40"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18" fillId="0" borderId="2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0" borderId="52" xfId="0" applyFont="1" applyBorder="1" applyAlignment="1" applyProtection="1">
      <alignment horizontal="left" vertical="center" wrapText="1"/>
      <protection locked="0"/>
    </xf>
    <xf numFmtId="0" fontId="11" fillId="4" borderId="49" xfId="0" applyFont="1" applyFill="1" applyBorder="1" applyAlignment="1" applyProtection="1">
      <alignment horizontal="center" vertical="center"/>
      <protection locked="0"/>
    </xf>
    <xf numFmtId="0" fontId="11" fillId="4" borderId="7" xfId="0" applyFont="1" applyFill="1" applyBorder="1" applyAlignment="1" applyProtection="1">
      <alignment horizontal="center" vertical="center"/>
      <protection locked="0"/>
    </xf>
    <xf numFmtId="0" fontId="35" fillId="4" borderId="0" xfId="0" applyFont="1" applyFill="1" applyAlignment="1" applyProtection="1">
      <alignment horizontal="center" vertical="center" wrapText="1"/>
      <protection locked="0"/>
    </xf>
    <xf numFmtId="0" fontId="18" fillId="4" borderId="28"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18" fillId="4" borderId="0" xfId="0" applyFont="1" applyFill="1" applyAlignment="1" applyProtection="1">
      <alignment horizontal="center" vertical="center" wrapText="1"/>
      <protection locked="0"/>
    </xf>
    <xf numFmtId="0" fontId="18" fillId="4" borderId="58" xfId="0" applyFont="1" applyFill="1" applyBorder="1" applyAlignment="1" applyProtection="1">
      <alignment horizontal="center" vertical="center" wrapText="1"/>
      <protection locked="0"/>
    </xf>
    <xf numFmtId="0" fontId="18" fillId="4" borderId="31" xfId="0" applyFont="1" applyFill="1" applyBorder="1" applyAlignment="1" applyProtection="1">
      <alignment horizontal="center" vertical="center" wrapText="1"/>
      <protection locked="0"/>
    </xf>
    <xf numFmtId="0" fontId="18" fillId="4" borderId="57" xfId="0" applyFont="1" applyFill="1" applyBorder="1" applyAlignment="1" applyProtection="1">
      <alignment horizontal="center" vertical="center" wrapText="1"/>
      <protection locked="0"/>
    </xf>
    <xf numFmtId="0" fontId="18" fillId="4" borderId="14" xfId="0" applyFont="1" applyFill="1" applyBorder="1" applyAlignment="1" applyProtection="1">
      <alignment horizontal="center" vertical="center" wrapText="1"/>
      <protection locked="0"/>
    </xf>
    <xf numFmtId="0" fontId="11" fillId="4" borderId="0" xfId="0" applyFont="1" applyFill="1" applyAlignment="1">
      <alignment horizontal="center" vertical="center"/>
    </xf>
    <xf numFmtId="4" fontId="9" fillId="4" borderId="43" xfId="0" applyNumberFormat="1" applyFont="1" applyFill="1" applyBorder="1" applyAlignment="1">
      <alignment horizontal="right" vertical="center"/>
    </xf>
    <xf numFmtId="4" fontId="9" fillId="4" borderId="46" xfId="0" applyNumberFormat="1" applyFont="1" applyFill="1" applyBorder="1" applyAlignment="1">
      <alignment horizontal="right" vertical="center"/>
    </xf>
    <xf numFmtId="43" fontId="9" fillId="4" borderId="34"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43" fontId="9" fillId="2" borderId="34" xfId="1" applyFont="1" applyFill="1" applyBorder="1" applyAlignment="1" applyProtection="1">
      <alignment horizontal="right" vertical="center"/>
    </xf>
    <xf numFmtId="43" fontId="9" fillId="2" borderId="1" xfId="1" applyFont="1" applyFill="1" applyBorder="1" applyAlignment="1" applyProtection="1">
      <alignment horizontal="right" vertical="center"/>
    </xf>
    <xf numFmtId="43" fontId="9" fillId="2" borderId="2" xfId="1" applyFont="1" applyFill="1" applyBorder="1" applyAlignment="1" applyProtection="1">
      <alignment horizontal="right" vertical="center"/>
    </xf>
    <xf numFmtId="0" fontId="11" fillId="5" borderId="3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46" xfId="0" applyFont="1" applyBorder="1" applyAlignment="1" applyProtection="1">
      <alignment horizontal="center" vertical="center" wrapText="1"/>
      <protection locked="0"/>
    </xf>
    <xf numFmtId="43" fontId="9" fillId="2" borderId="34" xfId="1" applyFont="1" applyFill="1" applyBorder="1" applyAlignment="1" applyProtection="1">
      <alignment vertical="center"/>
    </xf>
    <xf numFmtId="43" fontId="9" fillId="2" borderId="1" xfId="1" applyFont="1" applyFill="1" applyBorder="1" applyAlignment="1" applyProtection="1">
      <alignment vertical="center"/>
    </xf>
    <xf numFmtId="43" fontId="9" fillId="2" borderId="2" xfId="1" applyFont="1" applyFill="1" applyBorder="1" applyAlignment="1" applyProtection="1">
      <alignment vertical="center"/>
    </xf>
    <xf numFmtId="43" fontId="9" fillId="4" borderId="34" xfId="1" applyFont="1" applyFill="1" applyBorder="1" applyAlignment="1" applyProtection="1">
      <alignment horizontal="right" vertical="center"/>
    </xf>
    <xf numFmtId="43" fontId="9" fillId="4" borderId="1" xfId="1" applyFont="1" applyFill="1" applyBorder="1" applyAlignment="1" applyProtection="1">
      <alignment horizontal="right" vertical="center"/>
    </xf>
    <xf numFmtId="0" fontId="18" fillId="4" borderId="1" xfId="0" applyFont="1" applyFill="1" applyBorder="1" applyAlignment="1">
      <alignment horizontal="right" vertical="center"/>
    </xf>
    <xf numFmtId="0" fontId="18" fillId="4" borderId="1" xfId="0" applyFont="1" applyFill="1" applyBorder="1" applyAlignment="1">
      <alignment horizontal="left" vertical="center" wrapText="1"/>
    </xf>
    <xf numFmtId="0" fontId="18" fillId="4" borderId="2" xfId="0" applyFont="1" applyFill="1" applyBorder="1" applyAlignment="1">
      <alignment horizontal="left" vertical="center" wrapText="1"/>
    </xf>
    <xf numFmtId="166" fontId="18" fillId="4" borderId="0" xfId="0" applyNumberFormat="1" applyFont="1" applyFill="1" applyAlignment="1">
      <alignment horizontal="center" vertical="center"/>
    </xf>
    <xf numFmtId="165" fontId="18" fillId="4" borderId="0" xfId="0" applyNumberFormat="1" applyFont="1" applyFill="1" applyAlignment="1">
      <alignment horizontal="center"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9" fillId="4" borderId="9" xfId="0" applyFont="1" applyFill="1" applyBorder="1" applyAlignment="1">
      <alignment horizontal="left" vertical="center"/>
    </xf>
    <xf numFmtId="0" fontId="18" fillId="4" borderId="10" xfId="0" applyFont="1" applyFill="1" applyBorder="1" applyAlignment="1">
      <alignment horizontal="left" vertical="center"/>
    </xf>
    <xf numFmtId="0" fontId="18" fillId="4" borderId="11" xfId="0" applyFont="1" applyFill="1" applyBorder="1" applyAlignment="1">
      <alignment horizontal="left" vertical="center"/>
    </xf>
    <xf numFmtId="0" fontId="9" fillId="0" borderId="34"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4" borderId="34" xfId="0" applyFont="1" applyFill="1" applyBorder="1" applyAlignment="1">
      <alignment horizontal="center" vertical="center"/>
    </xf>
    <xf numFmtId="0" fontId="9" fillId="4" borderId="1" xfId="0" applyFont="1" applyFill="1" applyBorder="1" applyAlignment="1">
      <alignment horizontal="center" vertical="center"/>
    </xf>
    <xf numFmtId="4" fontId="9" fillId="4" borderId="34" xfId="0" applyNumberFormat="1" applyFont="1" applyFill="1" applyBorder="1" applyAlignment="1" applyProtection="1">
      <alignment horizontal="right" vertical="center"/>
      <protection locked="0"/>
    </xf>
    <xf numFmtId="4" fontId="9" fillId="4" borderId="23" xfId="0" applyNumberFormat="1" applyFont="1" applyFill="1" applyBorder="1" applyAlignment="1" applyProtection="1">
      <alignment horizontal="right" vertical="center"/>
      <protection locked="0"/>
    </xf>
    <xf numFmtId="0" fontId="7" fillId="4" borderId="43" xfId="0" applyFont="1" applyFill="1" applyBorder="1" applyAlignment="1" applyProtection="1">
      <alignment horizontal="left" vertical="center" wrapText="1"/>
      <protection locked="0"/>
    </xf>
    <xf numFmtId="0" fontId="7" fillId="4" borderId="16" xfId="0" applyFont="1" applyFill="1" applyBorder="1" applyAlignment="1" applyProtection="1">
      <alignment horizontal="left" vertical="center" wrapText="1"/>
      <protection locked="0"/>
    </xf>
    <xf numFmtId="0" fontId="7" fillId="4" borderId="39" xfId="0" applyFont="1" applyFill="1" applyBorder="1" applyAlignment="1" applyProtection="1">
      <alignment horizontal="left" vertical="center" wrapText="1"/>
      <protection locked="0"/>
    </xf>
    <xf numFmtId="0" fontId="7" fillId="0" borderId="43"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7" fillId="0" borderId="39" xfId="0" applyFont="1" applyBorder="1" applyAlignment="1" applyProtection="1">
      <alignment horizontal="left" vertical="center" wrapText="1"/>
      <protection locked="0"/>
    </xf>
    <xf numFmtId="2" fontId="34" fillId="0" borderId="43" xfId="0" applyNumberFormat="1" applyFont="1" applyBorder="1" applyAlignment="1" applyProtection="1">
      <alignment horizontal="right" vertical="center"/>
      <protection locked="0"/>
    </xf>
    <xf numFmtId="2" fontId="34" fillId="0" borderId="16" xfId="0" applyNumberFormat="1" applyFont="1" applyBorder="1" applyAlignment="1" applyProtection="1">
      <alignment horizontal="right" vertical="center"/>
      <protection locked="0"/>
    </xf>
    <xf numFmtId="2" fontId="34" fillId="0" borderId="39" xfId="0" applyNumberFormat="1" applyFont="1" applyBorder="1" applyAlignment="1" applyProtection="1">
      <alignment horizontal="right" vertical="center"/>
      <protection locked="0"/>
    </xf>
    <xf numFmtId="0" fontId="7" fillId="0" borderId="10"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7" fillId="0" borderId="34"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2" fontId="34" fillId="0" borderId="34" xfId="0" applyNumberFormat="1" applyFont="1" applyBorder="1" applyAlignment="1" applyProtection="1">
      <alignment horizontal="right" vertical="center"/>
      <protection locked="0"/>
    </xf>
    <xf numFmtId="2" fontId="34" fillId="0" borderId="1" xfId="0" applyNumberFormat="1" applyFont="1" applyBorder="1" applyAlignment="1" applyProtection="1">
      <alignment horizontal="right" vertical="center"/>
      <protection locked="0"/>
    </xf>
    <xf numFmtId="2" fontId="34" fillId="0" borderId="2" xfId="0" applyNumberFormat="1" applyFont="1" applyBorder="1" applyAlignment="1" applyProtection="1">
      <alignment horizontal="right" vertical="center"/>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43" fontId="14" fillId="0" borderId="34" xfId="1" applyFont="1" applyFill="1" applyBorder="1" applyAlignment="1" applyProtection="1">
      <alignment horizontal="right" vertical="center"/>
      <protection locked="0"/>
    </xf>
    <xf numFmtId="43" fontId="14" fillId="0" borderId="1" xfId="1" applyFont="1" applyFill="1" applyBorder="1" applyAlignment="1" applyProtection="1">
      <alignment horizontal="right" vertical="center"/>
      <protection locked="0"/>
    </xf>
    <xf numFmtId="43" fontId="14" fillId="0" borderId="2" xfId="1" applyFont="1" applyFill="1" applyBorder="1" applyAlignment="1" applyProtection="1">
      <alignment horizontal="right" vertical="center"/>
      <protection locked="0"/>
    </xf>
    <xf numFmtId="43" fontId="33" fillId="2" borderId="34" xfId="3" applyFont="1" applyFill="1" applyBorder="1" applyAlignment="1" applyProtection="1">
      <alignment horizontal="center" vertical="center"/>
      <protection locked="0"/>
    </xf>
    <xf numFmtId="43" fontId="33" fillId="2" borderId="2" xfId="3" applyFont="1" applyFill="1" applyBorder="1" applyAlignment="1" applyProtection="1">
      <alignment horizontal="center" vertical="center"/>
      <protection locked="0"/>
    </xf>
    <xf numFmtId="0" fontId="11" fillId="2" borderId="34"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2" borderId="34"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4" fontId="11" fillId="2" borderId="34" xfId="0" applyNumberFormat="1" applyFont="1" applyFill="1" applyBorder="1" applyAlignment="1" applyProtection="1">
      <alignment horizontal="center" vertical="center"/>
      <protection locked="0"/>
    </xf>
    <xf numFmtId="4" fontId="11" fillId="2" borderId="23" xfId="0" applyNumberFormat="1" applyFont="1" applyFill="1" applyBorder="1" applyAlignment="1" applyProtection="1">
      <alignment horizontal="center" vertical="center"/>
      <protection locked="0"/>
    </xf>
    <xf numFmtId="0" fontId="11" fillId="8" borderId="34"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43" fontId="25" fillId="2" borderId="34" xfId="3" applyFont="1" applyFill="1" applyBorder="1" applyAlignment="1" applyProtection="1">
      <alignment vertical="center"/>
    </xf>
    <xf numFmtId="43" fontId="25" fillId="2" borderId="2" xfId="3" applyFont="1" applyFill="1" applyBorder="1" applyAlignment="1" applyProtection="1">
      <alignment vertical="center"/>
    </xf>
    <xf numFmtId="43" fontId="9" fillId="4" borderId="9" xfId="1" applyFont="1" applyFill="1" applyBorder="1" applyAlignment="1" applyProtection="1">
      <alignment horizontal="right" vertical="center" wrapText="1"/>
    </xf>
    <xf numFmtId="43" fontId="9" fillId="4" borderId="10" xfId="1" applyFont="1" applyFill="1" applyBorder="1" applyAlignment="1" applyProtection="1">
      <alignment horizontal="right" vertical="center" wrapText="1"/>
    </xf>
    <xf numFmtId="4" fontId="9" fillId="4" borderId="29" xfId="0" applyNumberFormat="1" applyFont="1" applyFill="1" applyBorder="1" applyAlignment="1">
      <alignment horizontal="right" vertical="center"/>
    </xf>
    <xf numFmtId="4" fontId="9" fillId="4" borderId="49" xfId="0" applyNumberFormat="1" applyFont="1" applyFill="1" applyBorder="1" applyAlignment="1">
      <alignment horizontal="right" vertical="center"/>
    </xf>
    <xf numFmtId="43" fontId="9" fillId="4" borderId="34" xfId="3" applyFont="1" applyFill="1" applyBorder="1" applyAlignment="1" applyProtection="1">
      <alignment horizontal="right" vertical="center" wrapText="1"/>
    </xf>
    <xf numFmtId="0" fontId="18" fillId="4" borderId="1" xfId="0" applyFont="1" applyFill="1" applyBorder="1" applyAlignment="1">
      <alignment horizontal="right" vertical="center" wrapText="1"/>
    </xf>
    <xf numFmtId="0" fontId="2" fillId="8" borderId="37" xfId="0" applyFont="1" applyFill="1" applyBorder="1" applyAlignment="1">
      <alignment horizontal="left" vertical="center" wrapText="1"/>
    </xf>
    <xf numFmtId="0" fontId="2" fillId="8" borderId="35"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11" fillId="8" borderId="38" xfId="0" applyFont="1" applyFill="1" applyBorder="1" applyAlignment="1">
      <alignment horizontal="left" vertical="center" wrapText="1"/>
    </xf>
    <xf numFmtId="0" fontId="3" fillId="8" borderId="37" xfId="0" applyFont="1" applyFill="1" applyBorder="1" applyAlignment="1">
      <alignment horizontal="center" vertical="center"/>
    </xf>
    <xf numFmtId="0" fontId="2" fillId="8" borderId="38" xfId="0" applyFont="1" applyFill="1" applyBorder="1" applyAlignment="1">
      <alignment horizontal="center" vertical="center"/>
    </xf>
    <xf numFmtId="4" fontId="2" fillId="8" borderId="37" xfId="0" applyNumberFormat="1" applyFont="1" applyFill="1" applyBorder="1" applyAlignment="1">
      <alignment horizontal="right" vertical="center"/>
    </xf>
    <xf numFmtId="4" fontId="2" fillId="8" borderId="36"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0" fillId="3" borderId="10" xfId="0" applyFont="1" applyFill="1" applyBorder="1" applyAlignment="1">
      <alignment horizontal="left" vertical="center"/>
    </xf>
    <xf numFmtId="0" fontId="20" fillId="3" borderId="11" xfId="0" applyFont="1" applyFill="1" applyBorder="1" applyAlignment="1">
      <alignment horizontal="left" vertical="center"/>
    </xf>
    <xf numFmtId="43" fontId="9" fillId="4" borderId="34"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0" fontId="27" fillId="2" borderId="5"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horizontal="center" vertical="center"/>
    </xf>
    <xf numFmtId="0" fontId="9" fillId="2" borderId="34"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3" fillId="8" borderId="18" xfId="0" applyFont="1" applyFill="1" applyBorder="1" applyAlignment="1">
      <alignment horizontal="center" vertical="center"/>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8" fillId="7" borderId="44" xfId="0" applyFont="1" applyFill="1" applyBorder="1" applyAlignment="1">
      <alignment horizontal="left"/>
    </xf>
    <xf numFmtId="0" fontId="8" fillId="7" borderId="20" xfId="0" applyFont="1" applyFill="1" applyBorder="1" applyAlignment="1">
      <alignment horizontal="left"/>
    </xf>
    <xf numFmtId="0" fontId="14" fillId="2" borderId="40" xfId="0" applyFont="1" applyFill="1" applyBorder="1" applyAlignment="1" applyProtection="1">
      <alignment horizontal="left" vertical="top" wrapText="1"/>
      <protection locked="0"/>
    </xf>
    <xf numFmtId="0" fontId="14" fillId="2" borderId="13" xfId="0" applyFont="1" applyFill="1" applyBorder="1" applyAlignment="1" applyProtection="1">
      <alignment horizontal="left" vertical="top" wrapText="1"/>
      <protection locked="0"/>
    </xf>
    <xf numFmtId="0" fontId="14" fillId="2" borderId="49" xfId="0" applyFont="1" applyFill="1" applyBorder="1" applyAlignment="1" applyProtection="1">
      <alignment horizontal="left" vertical="top" wrapText="1"/>
      <protection locked="0"/>
    </xf>
    <xf numFmtId="0" fontId="14" fillId="2" borderId="22" xfId="0" applyFont="1" applyFill="1" applyBorder="1" applyAlignment="1" applyProtection="1">
      <alignment horizontal="left" vertical="top" wrapText="1"/>
      <protection locked="0"/>
    </xf>
    <xf numFmtId="0" fontId="14" fillId="2" borderId="0" xfId="0" applyFont="1" applyFill="1" applyAlignment="1" applyProtection="1">
      <alignment horizontal="left" vertical="top" wrapText="1"/>
      <protection locked="0"/>
    </xf>
    <xf numFmtId="0" fontId="14" fillId="2" borderId="12" xfId="0"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4" fillId="2" borderId="7" xfId="0" applyFont="1" applyFill="1" applyBorder="1" applyAlignment="1" applyProtection="1">
      <alignment horizontal="left" vertical="top" wrapText="1"/>
      <protection locked="0"/>
    </xf>
    <xf numFmtId="0" fontId="11" fillId="3" borderId="34"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26" fillId="4" borderId="22" xfId="0" applyFont="1" applyFill="1" applyBorder="1" applyAlignment="1">
      <alignment horizontal="center" wrapText="1"/>
    </xf>
    <xf numFmtId="0" fontId="26" fillId="4" borderId="0" xfId="0" applyFont="1" applyFill="1" applyAlignment="1">
      <alignment horizontal="center" wrapText="1"/>
    </xf>
    <xf numFmtId="0" fontId="26" fillId="4" borderId="12" xfId="0" applyFont="1" applyFill="1" applyBorder="1" applyAlignment="1">
      <alignment horizontal="center" wrapText="1"/>
    </xf>
    <xf numFmtId="43" fontId="25" fillId="2" borderId="34" xfId="1" applyFont="1" applyFill="1" applyBorder="1" applyAlignment="1" applyProtection="1">
      <alignment vertical="center"/>
    </xf>
    <xf numFmtId="43" fontId="25" fillId="2" borderId="2" xfId="1" applyFont="1" applyFill="1" applyBorder="1" applyAlignment="1" applyProtection="1">
      <alignment vertical="center"/>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9" fillId="2" borderId="6" xfId="0" applyFont="1" applyFill="1" applyBorder="1" applyAlignment="1">
      <alignment horizontal="left" vertical="center"/>
    </xf>
    <xf numFmtId="0" fontId="11" fillId="2" borderId="33" xfId="0" applyFont="1" applyFill="1" applyBorder="1" applyAlignment="1">
      <alignment horizontal="left" vertical="center" wrapText="1"/>
    </xf>
    <xf numFmtId="0" fontId="9" fillId="2" borderId="52" xfId="0" applyFont="1" applyFill="1" applyBorder="1" applyAlignment="1">
      <alignment horizontal="left" vertical="center"/>
    </xf>
    <xf numFmtId="0" fontId="9" fillId="2" borderId="6" xfId="0" applyFont="1" applyFill="1" applyBorder="1" applyAlignment="1" applyProtection="1">
      <alignment horizontal="left" vertical="center"/>
      <protection locked="0"/>
    </xf>
    <xf numFmtId="0" fontId="9" fillId="2" borderId="7" xfId="0" applyFont="1" applyFill="1" applyBorder="1" applyAlignment="1" applyProtection="1">
      <alignment horizontal="left" vertical="center"/>
      <protection locked="0"/>
    </xf>
    <xf numFmtId="0" fontId="3" fillId="3" borderId="9" xfId="0" applyFont="1" applyFill="1" applyBorder="1" applyAlignment="1">
      <alignment horizontal="center" vertical="center"/>
    </xf>
    <xf numFmtId="0" fontId="20" fillId="3" borderId="11" xfId="0" applyFont="1" applyFill="1" applyBorder="1" applyAlignment="1">
      <alignment horizontal="center" vertical="center"/>
    </xf>
    <xf numFmtId="4" fontId="2" fillId="3" borderId="9" xfId="0" applyNumberFormat="1" applyFont="1" applyFill="1" applyBorder="1" applyAlignment="1">
      <alignment horizontal="right" vertical="center"/>
    </xf>
    <xf numFmtId="4" fontId="2" fillId="3" borderId="42" xfId="0" applyNumberFormat="1" applyFont="1" applyFill="1" applyBorder="1" applyAlignment="1">
      <alignment horizontal="right" vertical="center"/>
    </xf>
    <xf numFmtId="0" fontId="25" fillId="4" borderId="34" xfId="0" applyFont="1" applyFill="1" applyBorder="1" applyAlignment="1">
      <alignment horizontal="left" vertical="center"/>
    </xf>
    <xf numFmtId="0" fontId="35" fillId="4" borderId="1" xfId="0" applyFont="1" applyFill="1" applyBorder="1" applyAlignment="1">
      <alignment horizontal="left" vertical="center"/>
    </xf>
    <xf numFmtId="0" fontId="35" fillId="4" borderId="2" xfId="0" applyFont="1" applyFill="1" applyBorder="1" applyAlignment="1">
      <alignment horizontal="left" vertical="center"/>
    </xf>
    <xf numFmtId="0" fontId="11" fillId="5" borderId="34"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5" borderId="23"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11" fillId="5" borderId="46" xfId="0" applyFont="1" applyFill="1" applyBorder="1" applyAlignment="1">
      <alignment horizontal="left" vertical="center" wrapText="1"/>
    </xf>
    <xf numFmtId="4" fontId="2" fillId="3" borderId="37" xfId="0" applyNumberFormat="1" applyFont="1" applyFill="1" applyBorder="1" applyAlignment="1">
      <alignment horizontal="right" vertical="center"/>
    </xf>
    <xf numFmtId="4" fontId="2" fillId="3" borderId="36" xfId="0" applyNumberFormat="1" applyFont="1" applyFill="1" applyBorder="1" applyAlignment="1">
      <alignment horizontal="right" vertical="center"/>
    </xf>
    <xf numFmtId="0" fontId="4" fillId="2" borderId="22" xfId="0" applyFont="1" applyFill="1" applyBorder="1" applyAlignment="1">
      <alignment horizontal="center"/>
    </xf>
    <xf numFmtId="0" fontId="4" fillId="2" borderId="0" xfId="0" applyFont="1" applyFill="1" applyAlignment="1">
      <alignment horizontal="center"/>
    </xf>
    <xf numFmtId="0" fontId="4" fillId="2" borderId="12" xfId="0" applyFont="1" applyFill="1" applyBorder="1" applyAlignment="1">
      <alignment horizontal="center"/>
    </xf>
    <xf numFmtId="0" fontId="26" fillId="4" borderId="22" xfId="0" applyFont="1" applyFill="1" applyBorder="1" applyAlignment="1">
      <alignment horizontal="center"/>
    </xf>
    <xf numFmtId="0" fontId="26" fillId="4" borderId="0" xfId="0" applyFont="1" applyFill="1" applyAlignment="1">
      <alignment horizontal="center"/>
    </xf>
    <xf numFmtId="0" fontId="26" fillId="4" borderId="12" xfId="0" applyFont="1" applyFill="1" applyBorder="1" applyAlignment="1">
      <alignment horizontal="center"/>
    </xf>
    <xf numFmtId="0" fontId="14" fillId="3" borderId="9" xfId="0" applyFont="1" applyFill="1" applyBorder="1" applyAlignment="1">
      <alignment horizontal="center"/>
    </xf>
    <xf numFmtId="0" fontId="14" fillId="3" borderId="11" xfId="0" applyFont="1" applyFill="1" applyBorder="1" applyAlignment="1">
      <alignment horizontal="center"/>
    </xf>
    <xf numFmtId="0" fontId="15" fillId="2" borderId="29" xfId="0" applyFont="1" applyFill="1" applyBorder="1" applyAlignment="1">
      <alignment horizontal="center" textRotation="90"/>
    </xf>
    <xf numFmtId="0" fontId="15" fillId="2" borderId="25" xfId="0" applyFont="1" applyFill="1" applyBorder="1" applyAlignment="1">
      <alignment horizontal="center" textRotation="90"/>
    </xf>
    <xf numFmtId="3" fontId="15" fillId="2" borderId="29" xfId="0" applyNumberFormat="1" applyFont="1" applyFill="1" applyBorder="1" applyAlignment="1">
      <alignment horizontal="center" textRotation="90"/>
    </xf>
    <xf numFmtId="3" fontId="15" fillId="2" borderId="25" xfId="0" applyNumberFormat="1" applyFont="1" applyFill="1" applyBorder="1" applyAlignment="1">
      <alignment horizontal="center" textRotation="90"/>
    </xf>
    <xf numFmtId="0" fontId="14" fillId="2" borderId="32" xfId="0" applyFont="1" applyFill="1" applyBorder="1" applyAlignment="1">
      <alignment horizontal="center"/>
    </xf>
    <xf numFmtId="0" fontId="14" fillId="2" borderId="17" xfId="0" applyFont="1" applyFill="1" applyBorder="1" applyAlignment="1">
      <alignment horizontal="center"/>
    </xf>
    <xf numFmtId="0" fontId="14" fillId="3" borderId="29" xfId="0" applyFont="1" applyFill="1" applyBorder="1" applyAlignment="1">
      <alignment horizontal="center"/>
    </xf>
    <xf numFmtId="0" fontId="14" fillId="3" borderId="25" xfId="0" applyFont="1" applyFill="1" applyBorder="1" applyAlignment="1">
      <alignment horizontal="center"/>
    </xf>
    <xf numFmtId="0" fontId="2" fillId="2" borderId="0" xfId="0" applyFont="1" applyFill="1" applyAlignment="1">
      <alignment horizontal="center" vertical="center"/>
    </xf>
    <xf numFmtId="0" fontId="14" fillId="0" borderId="9" xfId="0" applyFont="1" applyBorder="1" applyAlignment="1">
      <alignment horizontal="center"/>
    </xf>
    <xf numFmtId="0" fontId="14" fillId="0" borderId="11" xfId="0" applyFont="1" applyBorder="1" applyAlignment="1">
      <alignment horizontal="center"/>
    </xf>
    <xf numFmtId="0" fontId="14" fillId="3" borderId="32" xfId="0" applyFont="1" applyFill="1" applyBorder="1" applyAlignment="1">
      <alignment horizontal="center"/>
    </xf>
    <xf numFmtId="0" fontId="14" fillId="3" borderId="17" xfId="0" applyFont="1" applyFill="1" applyBorder="1" applyAlignment="1">
      <alignment horizontal="center"/>
    </xf>
    <xf numFmtId="0" fontId="14" fillId="2" borderId="29" xfId="0" applyFont="1" applyFill="1" applyBorder="1" applyAlignment="1">
      <alignment horizontal="center"/>
    </xf>
    <xf numFmtId="0" fontId="14" fillId="2" borderId="25" xfId="0" applyFont="1" applyFill="1" applyBorder="1" applyAlignment="1">
      <alignment horizontal="center"/>
    </xf>
    <xf numFmtId="0" fontId="2" fillId="2" borderId="10" xfId="0" applyFont="1" applyFill="1" applyBorder="1" applyAlignment="1">
      <alignment horizontal="center" vertical="center"/>
    </xf>
    <xf numFmtId="0" fontId="15" fillId="2" borderId="0" xfId="0" applyFont="1" applyFill="1" applyAlignment="1">
      <alignment vertical="top" wrapText="1"/>
    </xf>
    <xf numFmtId="0" fontId="15" fillId="2" borderId="0" xfId="0" applyFont="1" applyFill="1" applyAlignment="1">
      <alignment horizontal="center" vertical="top" wrapText="1"/>
    </xf>
    <xf numFmtId="0" fontId="40" fillId="2" borderId="0" xfId="5" applyFont="1" applyFill="1" applyAlignment="1">
      <alignment horizontal="center" vertical="top" wrapText="1"/>
    </xf>
    <xf numFmtId="0" fontId="38" fillId="3" borderId="9" xfId="5" applyFill="1" applyBorder="1" applyAlignment="1">
      <alignment horizontal="left" vertical="center" wrapText="1"/>
    </xf>
    <xf numFmtId="0" fontId="38" fillId="3" borderId="10" xfId="5" applyFill="1" applyBorder="1" applyAlignment="1">
      <alignment horizontal="left" vertical="center"/>
    </xf>
    <xf numFmtId="0" fontId="38" fillId="3" borderId="11" xfId="5" applyFill="1" applyBorder="1" applyAlignment="1">
      <alignment horizontal="left" vertic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276225</xdr:colOff>
      <xdr:row>20</xdr:row>
      <xdr:rowOff>0</xdr:rowOff>
    </xdr:from>
    <xdr:to>
      <xdr:col>21</xdr:col>
      <xdr:colOff>257175</xdr:colOff>
      <xdr:row>20</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5953125"/>
          <a:ext cx="65627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355599</xdr:rowOff>
    </xdr:from>
    <xdr:to>
      <xdr:col>22</xdr:col>
      <xdr:colOff>422</xdr:colOff>
      <xdr:row>17</xdr:row>
      <xdr:rowOff>1693</xdr:rowOff>
    </xdr:to>
    <xdr:pic>
      <xdr:nvPicPr>
        <xdr:cNvPr id="4" name="Picture 3">
          <a:extLst>
            <a:ext uri="{FF2B5EF4-FFF2-40B4-BE49-F238E27FC236}">
              <a16:creationId xmlns:a16="http://schemas.microsoft.com/office/drawing/2014/main" id="{B9AAAF29-2CDB-4E8B-BC52-F14CCFEA1C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489" t="17335" b="17561"/>
        <a:stretch/>
      </xdr:blipFill>
      <xdr:spPr>
        <a:xfrm>
          <a:off x="0" y="355599"/>
          <a:ext cx="6809315" cy="4039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23</xdr:row>
      <xdr:rowOff>0</xdr:rowOff>
    </xdr:from>
    <xdr:to>
      <xdr:col>16</xdr:col>
      <xdr:colOff>257175</xdr:colOff>
      <xdr:row>23</xdr:row>
      <xdr:rowOff>0</xdr:rowOff>
    </xdr:to>
    <xdr:pic>
      <xdr:nvPicPr>
        <xdr:cNvPr id="2049" name="Object 1">
          <a:extLst>
            <a:ext uri="{FF2B5EF4-FFF2-40B4-BE49-F238E27FC236}">
              <a16:creationId xmlns:a16="http://schemas.microsoft.com/office/drawing/2014/main" id="{00000000-0008-0000-03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66775" y="4838700"/>
          <a:ext cx="52006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8"/>
  <sheetViews>
    <sheetView showGridLines="0" tabSelected="1" zoomScale="90" zoomScaleNormal="90" workbookViewId="0">
      <selection activeCell="AC19" sqref="AC19"/>
    </sheetView>
  </sheetViews>
  <sheetFormatPr defaultColWidth="4.7109375" defaultRowHeight="12.75" x14ac:dyDescent="0.2"/>
  <cols>
    <col min="1" max="1" width="1.5703125" style="1" customWidth="1"/>
    <col min="2" max="7" width="5.5703125" style="7" customWidth="1"/>
    <col min="8" max="8" width="2.28515625" style="7" customWidth="1"/>
    <col min="9" max="14" width="5.5703125" style="7" customWidth="1"/>
    <col min="15" max="15" width="2.28515625" style="7" customWidth="1"/>
    <col min="16" max="19" width="5.5703125" style="7" customWidth="1"/>
    <col min="20" max="20" width="1" style="7" customWidth="1"/>
    <col min="21" max="21" width="5.5703125" style="7" hidden="1" customWidth="1"/>
    <col min="22" max="22" width="1" style="7" customWidth="1"/>
    <col min="23" max="23" width="2.42578125" style="35" customWidth="1"/>
    <col min="24" max="38" width="9.28515625" style="1" customWidth="1"/>
    <col min="39" max="250" width="9.28515625" style="7" customWidth="1"/>
    <col min="251" max="251" width="5.5703125" style="7" customWidth="1"/>
    <col min="252" max="252" width="3.42578125" style="7" customWidth="1"/>
    <col min="253" max="16384" width="4.7109375" style="7"/>
  </cols>
  <sheetData>
    <row r="1" spans="1:40" ht="28.5" customHeight="1" x14ac:dyDescent="0.2">
      <c r="A1" s="218" t="s">
        <v>60</v>
      </c>
      <c r="B1" s="219"/>
      <c r="C1" s="219"/>
      <c r="D1" s="219"/>
      <c r="E1" s="219"/>
      <c r="F1" s="219"/>
      <c r="G1" s="219"/>
      <c r="H1" s="219"/>
      <c r="I1" s="219"/>
      <c r="J1" s="219"/>
      <c r="K1" s="219"/>
      <c r="L1" s="219"/>
      <c r="M1" s="219"/>
      <c r="N1" s="219"/>
      <c r="O1" s="219"/>
      <c r="P1" s="219"/>
      <c r="Q1" s="219"/>
      <c r="R1" s="219"/>
      <c r="S1" s="219"/>
      <c r="T1" s="219"/>
      <c r="U1" s="219"/>
      <c r="V1" s="220"/>
      <c r="W1" s="52"/>
      <c r="AM1" s="1"/>
      <c r="AN1" s="1"/>
    </row>
    <row r="2" spans="1:40" s="1" customFormat="1" ht="25.15" customHeight="1" x14ac:dyDescent="0.2">
      <c r="A2" s="53"/>
      <c r="B2" s="20"/>
      <c r="C2" s="20"/>
      <c r="D2" s="20"/>
      <c r="E2" s="20"/>
      <c r="F2" s="20"/>
      <c r="G2" s="20"/>
      <c r="H2" s="20"/>
      <c r="I2" s="21"/>
      <c r="J2" s="22"/>
      <c r="K2" s="22"/>
      <c r="L2" s="22"/>
      <c r="M2" s="22"/>
      <c r="N2" s="22"/>
      <c r="O2" s="22"/>
      <c r="P2" s="22"/>
      <c r="Q2" s="22"/>
      <c r="R2" s="22"/>
      <c r="S2" s="22"/>
      <c r="T2" s="22"/>
      <c r="U2" s="22"/>
      <c r="V2" s="23"/>
      <c r="W2" s="35"/>
    </row>
    <row r="3" spans="1:40" s="1" customFormat="1" ht="25.15" customHeight="1" x14ac:dyDescent="0.2">
      <c r="A3" s="53"/>
      <c r="B3" s="20"/>
      <c r="C3" s="20"/>
      <c r="D3" s="20"/>
      <c r="E3" s="20"/>
      <c r="F3" s="20"/>
      <c r="G3" s="20"/>
      <c r="H3" s="20"/>
      <c r="I3" s="21"/>
      <c r="J3" s="22"/>
      <c r="K3" s="22"/>
      <c r="L3" s="22"/>
      <c r="M3" s="22"/>
      <c r="N3" s="22"/>
      <c r="O3" s="22"/>
      <c r="P3" s="22"/>
      <c r="Q3" s="22"/>
      <c r="R3" s="22"/>
      <c r="S3" s="22"/>
      <c r="T3" s="22"/>
      <c r="U3" s="22"/>
      <c r="V3" s="23"/>
      <c r="W3" s="35"/>
    </row>
    <row r="4" spans="1:40" s="1" customFormat="1" ht="25.15" customHeight="1" x14ac:dyDescent="0.2">
      <c r="A4" s="53"/>
      <c r="B4" s="20"/>
      <c r="C4" s="20"/>
      <c r="D4" s="20"/>
      <c r="E4" s="20"/>
      <c r="F4" s="20"/>
      <c r="G4" s="20"/>
      <c r="H4" s="20"/>
      <c r="I4" s="21"/>
      <c r="J4" s="22"/>
      <c r="K4" s="22"/>
      <c r="L4" s="22"/>
      <c r="M4" s="22"/>
      <c r="N4" s="22"/>
      <c r="O4" s="22"/>
      <c r="P4" s="22"/>
      <c r="Q4" s="22"/>
      <c r="R4" s="22"/>
      <c r="S4" s="22"/>
      <c r="T4" s="22"/>
      <c r="U4" s="22"/>
      <c r="V4" s="23"/>
      <c r="W4" s="35"/>
    </row>
    <row r="5" spans="1:40" s="1" customFormat="1" ht="25.15" customHeight="1" x14ac:dyDescent="0.2">
      <c r="A5" s="53"/>
      <c r="B5" s="20"/>
      <c r="C5" s="20"/>
      <c r="D5" s="20"/>
      <c r="E5" s="20"/>
      <c r="F5" s="20"/>
      <c r="G5" s="20"/>
      <c r="H5" s="20"/>
      <c r="I5" s="21"/>
      <c r="J5" s="22"/>
      <c r="K5" s="22"/>
      <c r="L5" s="22"/>
      <c r="M5" s="22"/>
      <c r="N5" s="22"/>
      <c r="O5" s="22"/>
      <c r="P5" s="22"/>
      <c r="Q5" s="22"/>
      <c r="R5" s="22"/>
      <c r="S5" s="22"/>
      <c r="T5" s="22"/>
      <c r="U5" s="22"/>
      <c r="V5" s="23"/>
      <c r="W5" s="35"/>
    </row>
    <row r="6" spans="1:40" s="1" customFormat="1" ht="25.15" customHeight="1" x14ac:dyDescent="0.2">
      <c r="A6" s="53"/>
      <c r="B6" s="20"/>
      <c r="C6" s="20"/>
      <c r="D6" s="20"/>
      <c r="E6" s="20"/>
      <c r="F6" s="20"/>
      <c r="G6" s="20"/>
      <c r="H6" s="20"/>
      <c r="I6" s="21"/>
      <c r="J6" s="22"/>
      <c r="K6" s="22"/>
      <c r="L6" s="22"/>
      <c r="M6" s="22"/>
      <c r="N6" s="22"/>
      <c r="O6" s="22"/>
      <c r="P6" s="22"/>
      <c r="Q6" s="22"/>
      <c r="R6" s="22"/>
      <c r="S6" s="22"/>
      <c r="T6" s="22"/>
      <c r="U6" s="22"/>
      <c r="V6" s="23"/>
      <c r="W6" s="35"/>
    </row>
    <row r="7" spans="1:40" s="1" customFormat="1" ht="25.15" customHeight="1" x14ac:dyDescent="0.2">
      <c r="A7" s="53"/>
      <c r="B7" s="20"/>
      <c r="C7" s="20"/>
      <c r="D7" s="20"/>
      <c r="E7" s="20"/>
      <c r="F7" s="20"/>
      <c r="G7" s="20"/>
      <c r="H7" s="20"/>
      <c r="I7" s="21"/>
      <c r="J7" s="22"/>
      <c r="K7" s="22"/>
      <c r="L7" s="22"/>
      <c r="M7" s="22"/>
      <c r="N7" s="22"/>
      <c r="O7" s="22"/>
      <c r="P7" s="22"/>
      <c r="Q7" s="22"/>
      <c r="R7" s="22"/>
      <c r="S7" s="22"/>
      <c r="T7" s="22"/>
      <c r="U7" s="22"/>
      <c r="V7" s="23"/>
      <c r="W7" s="35"/>
    </row>
    <row r="8" spans="1:40" s="1" customFormat="1" ht="25.15" customHeight="1" x14ac:dyDescent="0.2">
      <c r="A8" s="53"/>
      <c r="B8" s="20"/>
      <c r="C8" s="20"/>
      <c r="D8" s="20"/>
      <c r="E8" s="20"/>
      <c r="F8" s="20"/>
      <c r="G8" s="20"/>
      <c r="H8" s="20"/>
      <c r="I8" s="21"/>
      <c r="J8" s="22"/>
      <c r="K8" s="22"/>
      <c r="L8" s="22"/>
      <c r="M8" s="22"/>
      <c r="N8" s="22"/>
      <c r="O8" s="22"/>
      <c r="P8" s="22"/>
      <c r="Q8" s="22"/>
      <c r="R8" s="22"/>
      <c r="S8" s="22"/>
      <c r="T8" s="22"/>
      <c r="U8" s="22"/>
      <c r="V8" s="23"/>
      <c r="W8" s="35"/>
    </row>
    <row r="9" spans="1:40" s="1" customFormat="1" ht="25.15" customHeight="1" x14ac:dyDescent="0.2">
      <c r="A9" s="53"/>
      <c r="B9" s="20"/>
      <c r="C9" s="20"/>
      <c r="D9" s="20"/>
      <c r="E9" s="20"/>
      <c r="F9" s="20"/>
      <c r="G9" s="20"/>
      <c r="H9" s="20"/>
      <c r="I9" s="21"/>
      <c r="J9" s="22"/>
      <c r="K9" s="22"/>
      <c r="L9" s="22"/>
      <c r="M9" s="22"/>
      <c r="N9" s="22"/>
      <c r="O9" s="22"/>
      <c r="P9" s="22"/>
      <c r="Q9" s="22"/>
      <c r="R9" s="22"/>
      <c r="S9" s="22"/>
      <c r="T9" s="22"/>
      <c r="U9" s="22"/>
      <c r="V9" s="23"/>
      <c r="W9" s="35"/>
    </row>
    <row r="10" spans="1:40" s="1" customFormat="1" ht="25.15" customHeight="1" x14ac:dyDescent="0.2">
      <c r="A10" s="53"/>
      <c r="B10" s="20"/>
      <c r="C10" s="20"/>
      <c r="D10" s="20"/>
      <c r="E10" s="20"/>
      <c r="F10" s="20"/>
      <c r="G10" s="20"/>
      <c r="H10" s="20"/>
      <c r="I10" s="21"/>
      <c r="J10" s="22"/>
      <c r="K10" s="22"/>
      <c r="L10" s="22"/>
      <c r="M10" s="22"/>
      <c r="N10" s="22"/>
      <c r="O10" s="22"/>
      <c r="P10" s="22"/>
      <c r="Q10" s="22"/>
      <c r="R10" s="22"/>
      <c r="S10" s="22"/>
      <c r="T10" s="22"/>
      <c r="U10" s="22"/>
      <c r="V10" s="23"/>
      <c r="W10" s="35"/>
    </row>
    <row r="11" spans="1:40" s="1" customFormat="1" ht="25.15" customHeight="1" x14ac:dyDescent="0.2">
      <c r="A11" s="53"/>
      <c r="B11" s="20"/>
      <c r="C11" s="20"/>
      <c r="D11" s="20"/>
      <c r="E11" s="20"/>
      <c r="F11" s="20"/>
      <c r="G11" s="20"/>
      <c r="H11" s="20"/>
      <c r="I11" s="21"/>
      <c r="J11" s="22"/>
      <c r="K11" s="22"/>
      <c r="L11" s="22"/>
      <c r="M11" s="22"/>
      <c r="N11" s="22"/>
      <c r="O11" s="22"/>
      <c r="P11" s="22"/>
      <c r="Q11" s="22"/>
      <c r="R11" s="22"/>
      <c r="S11" s="22"/>
      <c r="T11" s="22"/>
      <c r="U11" s="22"/>
      <c r="V11" s="23"/>
      <c r="W11" s="35"/>
    </row>
    <row r="12" spans="1:40" s="1" customFormat="1" ht="1.1499999999999999" customHeight="1" x14ac:dyDescent="0.2">
      <c r="A12" s="53"/>
      <c r="B12" s="20"/>
      <c r="C12" s="20"/>
      <c r="D12" s="20"/>
      <c r="E12" s="20"/>
      <c r="F12" s="20"/>
      <c r="G12" s="20"/>
      <c r="H12" s="20"/>
      <c r="I12" s="21"/>
      <c r="J12" s="22"/>
      <c r="K12" s="22"/>
      <c r="L12" s="22"/>
      <c r="M12" s="22"/>
      <c r="N12" s="22"/>
      <c r="O12" s="22"/>
      <c r="P12" s="22"/>
      <c r="Q12" s="22"/>
      <c r="R12" s="22"/>
      <c r="S12" s="22"/>
      <c r="T12" s="22"/>
      <c r="U12" s="22"/>
      <c r="V12" s="23"/>
      <c r="W12" s="35"/>
    </row>
    <row r="13" spans="1:40" s="1" customFormat="1" ht="1.1499999999999999" customHeight="1" x14ac:dyDescent="0.2">
      <c r="A13" s="53"/>
      <c r="B13" s="20"/>
      <c r="C13" s="20"/>
      <c r="D13" s="20"/>
      <c r="E13" s="20"/>
      <c r="F13" s="20"/>
      <c r="G13" s="20"/>
      <c r="H13" s="20"/>
      <c r="I13" s="21"/>
      <c r="J13" s="22"/>
      <c r="K13" s="22"/>
      <c r="L13" s="22"/>
      <c r="M13" s="22"/>
      <c r="N13" s="22"/>
      <c r="O13" s="22"/>
      <c r="P13" s="22"/>
      <c r="Q13" s="22"/>
      <c r="R13" s="22"/>
      <c r="S13" s="22"/>
      <c r="T13" s="22"/>
      <c r="U13" s="22"/>
      <c r="V13" s="23"/>
      <c r="W13" s="35"/>
    </row>
    <row r="14" spans="1:40" s="1" customFormat="1" ht="1.1499999999999999" customHeight="1" x14ac:dyDescent="0.2">
      <c r="A14" s="53"/>
      <c r="B14" s="20"/>
      <c r="C14" s="20"/>
      <c r="D14" s="20"/>
      <c r="E14" s="20"/>
      <c r="F14" s="20"/>
      <c r="G14" s="20"/>
      <c r="H14" s="20"/>
      <c r="I14" s="21"/>
      <c r="J14" s="22"/>
      <c r="K14" s="22"/>
      <c r="L14" s="22"/>
      <c r="M14" s="22"/>
      <c r="N14" s="22"/>
      <c r="O14" s="22"/>
      <c r="P14" s="22"/>
      <c r="Q14" s="22"/>
      <c r="R14" s="22"/>
      <c r="S14" s="22"/>
      <c r="T14" s="22"/>
      <c r="U14" s="22"/>
      <c r="V14" s="23"/>
      <c r="W14" s="35"/>
    </row>
    <row r="15" spans="1:40" s="1" customFormat="1" ht="1.1499999999999999" customHeight="1" x14ac:dyDescent="0.2">
      <c r="A15" s="53"/>
      <c r="B15" s="20"/>
      <c r="C15" s="20"/>
      <c r="D15" s="20"/>
      <c r="E15" s="20"/>
      <c r="F15" s="20"/>
      <c r="G15" s="20"/>
      <c r="H15" s="20"/>
      <c r="I15" s="21"/>
      <c r="J15" s="22"/>
      <c r="K15" s="22"/>
      <c r="L15" s="22"/>
      <c r="M15" s="22"/>
      <c r="N15" s="22"/>
      <c r="O15" s="22"/>
      <c r="P15" s="22"/>
      <c r="Q15" s="22"/>
      <c r="R15" s="22"/>
      <c r="S15" s="22"/>
      <c r="T15" s="22"/>
      <c r="U15" s="22"/>
      <c r="V15" s="23"/>
      <c r="W15" s="35"/>
    </row>
    <row r="16" spans="1:40" s="1" customFormat="1" ht="25.15" customHeight="1" x14ac:dyDescent="0.2">
      <c r="A16" s="53"/>
      <c r="B16" s="20"/>
      <c r="C16" s="20"/>
      <c r="D16" s="20"/>
      <c r="E16" s="20"/>
      <c r="F16" s="20"/>
      <c r="G16" s="20"/>
      <c r="H16" s="20"/>
      <c r="I16" s="21"/>
      <c r="J16" s="22"/>
      <c r="K16" s="22"/>
      <c r="L16" s="22"/>
      <c r="M16" s="22"/>
      <c r="N16" s="22"/>
      <c r="O16" s="22"/>
      <c r="P16" s="22"/>
      <c r="Q16" s="22"/>
      <c r="R16" s="22"/>
      <c r="S16" s="22"/>
      <c r="T16" s="22"/>
      <c r="U16" s="22"/>
      <c r="V16" s="23"/>
      <c r="W16" s="35"/>
    </row>
    <row r="17" spans="1:40" ht="34.15" customHeight="1" thickBot="1" x14ac:dyDescent="0.25">
      <c r="A17" s="4"/>
      <c r="B17" s="5"/>
      <c r="C17" s="5"/>
      <c r="D17" s="5"/>
      <c r="E17" s="5"/>
      <c r="F17" s="5"/>
      <c r="G17" s="5"/>
      <c r="H17" s="5"/>
      <c r="I17" s="5"/>
      <c r="J17" s="5"/>
      <c r="K17" s="5"/>
      <c r="L17" s="5"/>
      <c r="M17" s="5"/>
      <c r="N17" s="5"/>
      <c r="O17" s="5"/>
      <c r="P17" s="5"/>
      <c r="Q17" s="5"/>
      <c r="R17" s="5"/>
      <c r="S17" s="5"/>
      <c r="T17" s="5"/>
      <c r="U17" s="5"/>
      <c r="V17" s="6"/>
    </row>
    <row r="18" spans="1:40" ht="20.45" customHeight="1" thickBot="1" x14ac:dyDescent="0.25">
      <c r="B18" s="1"/>
      <c r="C18" s="1"/>
      <c r="D18" s="1"/>
      <c r="E18" s="1"/>
      <c r="F18" s="1"/>
      <c r="G18" s="1"/>
      <c r="H18" s="1"/>
      <c r="I18" s="1"/>
      <c r="J18" s="1"/>
      <c r="K18" s="1"/>
      <c r="L18" s="1"/>
      <c r="M18" s="1"/>
      <c r="N18" s="1"/>
      <c r="O18" s="1"/>
      <c r="P18" s="1"/>
      <c r="Q18" s="1"/>
      <c r="R18" s="1"/>
      <c r="S18" s="1"/>
      <c r="T18" s="1"/>
      <c r="U18" s="1"/>
      <c r="V18" s="1"/>
    </row>
    <row r="19" spans="1:40" s="98" customFormat="1" ht="48.75" customHeight="1" x14ac:dyDescent="0.2">
      <c r="A19" s="221" t="s">
        <v>156</v>
      </c>
      <c r="B19" s="222"/>
      <c r="C19" s="222"/>
      <c r="D19" s="222"/>
      <c r="E19" s="222"/>
      <c r="F19" s="222"/>
      <c r="G19" s="222"/>
      <c r="H19" s="222"/>
      <c r="I19" s="222"/>
      <c r="J19" s="222"/>
      <c r="K19" s="222"/>
      <c r="L19" s="222"/>
      <c r="M19" s="222"/>
      <c r="N19" s="222"/>
      <c r="O19" s="222"/>
      <c r="P19" s="222"/>
      <c r="Q19" s="222"/>
      <c r="R19" s="222"/>
      <c r="S19" s="222"/>
      <c r="T19" s="222"/>
      <c r="U19" s="222"/>
      <c r="V19" s="223"/>
      <c r="W19" s="96"/>
      <c r="X19" s="97"/>
      <c r="Y19" s="97"/>
      <c r="Z19" s="97"/>
      <c r="AA19" s="97"/>
      <c r="AB19" s="97"/>
      <c r="AC19" s="97"/>
      <c r="AD19" s="97"/>
      <c r="AE19" s="97"/>
      <c r="AF19" s="97"/>
      <c r="AG19" s="97"/>
      <c r="AH19" s="97"/>
      <c r="AI19" s="97"/>
      <c r="AJ19" s="97"/>
      <c r="AK19" s="97"/>
      <c r="AL19" s="97"/>
      <c r="AM19" s="97"/>
      <c r="AN19" s="97"/>
    </row>
    <row r="20" spans="1:40" s="1" customFormat="1" ht="14.25" customHeight="1" x14ac:dyDescent="0.2">
      <c r="A20" s="53"/>
      <c r="B20" s="20"/>
      <c r="C20" s="20"/>
      <c r="D20" s="20"/>
      <c r="E20" s="20"/>
      <c r="F20" s="20"/>
      <c r="G20" s="20"/>
      <c r="H20" s="20"/>
      <c r="I20" s="21"/>
      <c r="J20" s="22"/>
      <c r="K20" s="22"/>
      <c r="L20" s="22"/>
      <c r="M20" s="22"/>
      <c r="N20" s="22"/>
      <c r="O20" s="22"/>
      <c r="P20" s="22"/>
      <c r="Q20" s="22"/>
      <c r="R20" s="22"/>
      <c r="S20" s="22"/>
      <c r="T20" s="22"/>
      <c r="U20" s="22"/>
      <c r="V20" s="23"/>
      <c r="W20" s="35"/>
    </row>
    <row r="21" spans="1:40" s="16" customFormat="1" ht="297" customHeight="1" x14ac:dyDescent="0.25">
      <c r="A21" s="17"/>
      <c r="B21" s="228" t="s">
        <v>165</v>
      </c>
      <c r="C21" s="228"/>
      <c r="D21" s="228"/>
      <c r="E21" s="228"/>
      <c r="F21" s="228"/>
      <c r="G21" s="228"/>
      <c r="H21" s="228"/>
      <c r="I21" s="228"/>
      <c r="J21" s="565"/>
      <c r="L21" s="564"/>
      <c r="M21" s="228" t="s">
        <v>149</v>
      </c>
      <c r="N21" s="228"/>
      <c r="O21" s="228"/>
      <c r="P21" s="228"/>
      <c r="Q21" s="228"/>
      <c r="R21" s="228"/>
      <c r="S21" s="228"/>
      <c r="T21" s="228"/>
      <c r="U21" s="228"/>
      <c r="V21" s="18"/>
      <c r="W21" s="55"/>
    </row>
    <row r="22" spans="1:40" s="16" customFormat="1" ht="21.75" customHeight="1" x14ac:dyDescent="0.25">
      <c r="A22" s="17"/>
      <c r="B22" s="566" t="s">
        <v>166</v>
      </c>
      <c r="C22" s="566"/>
      <c r="D22" s="566"/>
      <c r="E22" s="566"/>
      <c r="F22" s="566"/>
      <c r="G22" s="566"/>
      <c r="H22" s="566"/>
      <c r="I22" s="566"/>
      <c r="J22" s="566"/>
      <c r="K22" s="566"/>
      <c r="L22" s="566"/>
      <c r="M22" s="566"/>
      <c r="N22" s="566"/>
      <c r="O22" s="566"/>
      <c r="P22" s="566"/>
      <c r="Q22" s="566"/>
      <c r="R22" s="566"/>
      <c r="S22" s="566"/>
      <c r="T22" s="54"/>
      <c r="U22" s="54"/>
      <c r="V22" s="18"/>
      <c r="W22" s="55"/>
    </row>
    <row r="23" spans="1:40" s="8" customFormat="1" ht="21.75" customHeight="1" thickBot="1" x14ac:dyDescent="0.25">
      <c r="A23" s="224" t="s">
        <v>157</v>
      </c>
      <c r="B23" s="225"/>
      <c r="C23" s="225"/>
      <c r="D23" s="225"/>
      <c r="E23" s="225"/>
      <c r="F23" s="225"/>
      <c r="G23" s="225"/>
      <c r="H23" s="225"/>
      <c r="I23" s="225"/>
      <c r="J23" s="225"/>
      <c r="K23" s="225"/>
      <c r="L23" s="225"/>
      <c r="M23" s="225"/>
      <c r="N23" s="225"/>
      <c r="O23" s="225"/>
      <c r="P23" s="225"/>
      <c r="Q23" s="225"/>
      <c r="R23" s="225"/>
      <c r="S23" s="225"/>
      <c r="T23" s="225"/>
      <c r="U23" s="226"/>
      <c r="V23" s="227"/>
      <c r="W23" s="56"/>
    </row>
    <row r="24" spans="1:40" s="1" customFormat="1" x14ac:dyDescent="0.2">
      <c r="W24" s="35"/>
    </row>
    <row r="25" spans="1:40" s="1" customFormat="1" x14ac:dyDescent="0.2">
      <c r="W25" s="35"/>
    </row>
    <row r="26" spans="1:40" s="1" customFormat="1" x14ac:dyDescent="0.2">
      <c r="W26" s="35"/>
    </row>
    <row r="27" spans="1:40" s="1" customFormat="1" x14ac:dyDescent="0.2">
      <c r="W27" s="35"/>
    </row>
    <row r="28" spans="1:40" s="1" customFormat="1" x14ac:dyDescent="0.2">
      <c r="W28" s="35"/>
    </row>
  </sheetData>
  <sheetProtection algorithmName="SHA-512" hashValue="qbnd9vd5xlpaCIiwXW46yUmT5ZJNz2zAq5lb/lT7JFg+tdH1zzv9Psi36rxOMb9qqnKXxOGE20u1i8LbF1qXRg==" saltValue="KKKCB1K+blBKmNsG96lYNg==" spinCount="100000" sheet="1" objects="1" scenarios="1"/>
  <mergeCells count="6">
    <mergeCell ref="A1:V1"/>
    <mergeCell ref="A19:V19"/>
    <mergeCell ref="A23:V23"/>
    <mergeCell ref="M21:U21"/>
    <mergeCell ref="B21:I21"/>
    <mergeCell ref="B22:S22"/>
  </mergeCells>
  <hyperlinks>
    <hyperlink ref="B22:S22" r:id="rId1" display="Click to See AP Coulter Pictures" xr:uid="{DCEAB9DC-961A-4197-9F9B-BB16C449BEB7}"/>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57"/>
  <sheetViews>
    <sheetView showGridLines="0" showZeros="0" zoomScale="90" zoomScaleNormal="90" workbookViewId="0">
      <selection activeCell="K51" sqref="K51"/>
    </sheetView>
  </sheetViews>
  <sheetFormatPr defaultColWidth="9.28515625" defaultRowHeight="12.75" x14ac:dyDescent="0.2"/>
  <cols>
    <col min="1" max="1" width="12.5703125" style="24" customWidth="1"/>
    <col min="2" max="2" width="10.28515625" style="24" customWidth="1"/>
    <col min="3" max="3" width="9.28515625" style="24" customWidth="1"/>
    <col min="4" max="4" width="11.7109375" style="24" customWidth="1"/>
    <col min="5" max="5" width="7.28515625" style="24" customWidth="1"/>
    <col min="6" max="6" width="8" style="24" customWidth="1"/>
    <col min="7" max="7" width="11" style="24" customWidth="1"/>
    <col min="8" max="8" width="10.5703125" style="24" customWidth="1"/>
    <col min="9" max="9" width="10" style="24" customWidth="1"/>
    <col min="10" max="10" width="16.5703125" style="24" customWidth="1"/>
    <col min="11" max="11" width="31.85546875" style="24" customWidth="1"/>
    <col min="12" max="12" width="15.7109375" style="24" customWidth="1"/>
    <col min="13" max="13" width="7.28515625" style="24" customWidth="1"/>
    <col min="14" max="14" width="8" style="24" customWidth="1"/>
    <col min="15" max="15" width="15.28515625" style="24" customWidth="1"/>
    <col min="16" max="16" width="7.28515625" style="24" customWidth="1"/>
    <col min="17" max="17" width="7.7109375" style="24" customWidth="1"/>
    <col min="18" max="18" width="2.5703125" style="24" customWidth="1"/>
    <col min="19" max="19" width="11.5703125" style="24" bestFit="1" customWidth="1"/>
    <col min="20" max="16384" width="9.28515625" style="24"/>
  </cols>
  <sheetData>
    <row r="1" spans="1:19" ht="28.5" customHeight="1" x14ac:dyDescent="0.2">
      <c r="A1" s="218" t="s">
        <v>44</v>
      </c>
      <c r="B1" s="219"/>
      <c r="C1" s="219"/>
      <c r="D1" s="219"/>
      <c r="E1" s="219"/>
      <c r="F1" s="219"/>
      <c r="G1" s="219"/>
      <c r="H1" s="219"/>
      <c r="I1" s="219"/>
      <c r="J1" s="219"/>
      <c r="K1" s="219"/>
      <c r="L1" s="219"/>
      <c r="M1" s="219"/>
      <c r="N1" s="219"/>
      <c r="O1" s="219"/>
      <c r="P1" s="219"/>
      <c r="Q1" s="220"/>
    </row>
    <row r="2" spans="1:19" ht="25.5" customHeight="1" x14ac:dyDescent="0.2">
      <c r="A2" s="198" t="s">
        <v>19</v>
      </c>
      <c r="B2" s="323"/>
      <c r="C2" s="324"/>
      <c r="D2" s="74" t="s">
        <v>40</v>
      </c>
      <c r="E2" s="75"/>
      <c r="F2" s="310" t="s">
        <v>9</v>
      </c>
      <c r="G2" s="311"/>
      <c r="H2" s="75"/>
      <c r="I2" s="99" t="s">
        <v>20</v>
      </c>
      <c r="J2" s="75"/>
      <c r="K2" s="99" t="s">
        <v>21</v>
      </c>
      <c r="L2" s="318"/>
      <c r="M2" s="318"/>
      <c r="N2" s="319"/>
      <c r="O2" s="76" t="s">
        <v>0</v>
      </c>
      <c r="P2" s="312"/>
      <c r="Q2" s="313"/>
    </row>
    <row r="3" spans="1:19" ht="25.5" customHeight="1" x14ac:dyDescent="0.2">
      <c r="A3" s="314" t="s">
        <v>2</v>
      </c>
      <c r="B3" s="315"/>
      <c r="C3" s="321"/>
      <c r="D3" s="322"/>
      <c r="E3" s="91" t="s">
        <v>3</v>
      </c>
      <c r="F3" s="95"/>
      <c r="G3" s="315"/>
      <c r="H3" s="315"/>
      <c r="I3" s="317"/>
      <c r="J3" s="91" t="s">
        <v>55</v>
      </c>
      <c r="K3" s="315"/>
      <c r="L3" s="315"/>
      <c r="M3" s="315"/>
      <c r="N3" s="317"/>
      <c r="O3" s="91" t="s">
        <v>59</v>
      </c>
      <c r="P3" s="315"/>
      <c r="Q3" s="320"/>
    </row>
    <row r="4" spans="1:19" ht="25.5" customHeight="1" x14ac:dyDescent="0.2">
      <c r="A4" s="77" t="s">
        <v>56</v>
      </c>
      <c r="B4" s="78"/>
      <c r="C4" s="79"/>
      <c r="D4" s="80"/>
      <c r="E4" s="81"/>
      <c r="F4" s="78"/>
      <c r="G4" s="78"/>
      <c r="H4" s="82"/>
      <c r="I4" s="83" t="s">
        <v>57</v>
      </c>
      <c r="J4" s="81"/>
      <c r="K4" s="78"/>
      <c r="L4" s="78"/>
      <c r="M4" s="81"/>
      <c r="N4" s="81"/>
      <c r="O4" s="84"/>
      <c r="P4" s="85"/>
      <c r="Q4" s="86"/>
    </row>
    <row r="5" spans="1:19" ht="25.5" customHeight="1" x14ac:dyDescent="0.2">
      <c r="A5" s="87" t="s">
        <v>58</v>
      </c>
      <c r="B5" s="238"/>
      <c r="C5" s="238"/>
      <c r="D5" s="238"/>
      <c r="E5" s="238"/>
      <c r="F5" s="238"/>
      <c r="G5" s="238"/>
      <c r="H5" s="239"/>
      <c r="I5" s="88" t="s">
        <v>58</v>
      </c>
      <c r="J5" s="238"/>
      <c r="K5" s="238"/>
      <c r="L5" s="238"/>
      <c r="M5" s="238"/>
      <c r="N5" s="238"/>
      <c r="O5" s="238"/>
      <c r="P5" s="238"/>
      <c r="Q5" s="316"/>
    </row>
    <row r="6" spans="1:19" ht="25.5" customHeight="1" x14ac:dyDescent="0.2">
      <c r="A6" s="89" t="s">
        <v>1</v>
      </c>
      <c r="B6" s="238"/>
      <c r="C6" s="238"/>
      <c r="D6" s="238"/>
      <c r="E6" s="238"/>
      <c r="F6" s="238"/>
      <c r="G6" s="238"/>
      <c r="H6" s="239"/>
      <c r="I6" s="88" t="s">
        <v>1</v>
      </c>
      <c r="J6" s="238"/>
      <c r="K6" s="238"/>
      <c r="L6" s="238"/>
      <c r="M6" s="238"/>
      <c r="N6" s="238"/>
      <c r="O6" s="238"/>
      <c r="P6" s="238"/>
      <c r="Q6" s="316"/>
    </row>
    <row r="7" spans="1:19" ht="25.5" customHeight="1" thickBot="1" x14ac:dyDescent="0.25">
      <c r="A7" s="90" t="s">
        <v>22</v>
      </c>
      <c r="B7" s="289"/>
      <c r="C7" s="289"/>
      <c r="D7" s="290"/>
      <c r="E7" s="91" t="s">
        <v>23</v>
      </c>
      <c r="F7" s="180"/>
      <c r="G7" s="145" t="s">
        <v>24</v>
      </c>
      <c r="H7" s="180"/>
      <c r="I7" s="92" t="s">
        <v>22</v>
      </c>
      <c r="J7" s="289"/>
      <c r="K7" s="289"/>
      <c r="L7" s="289"/>
      <c r="M7" s="91" t="s">
        <v>23</v>
      </c>
      <c r="N7" s="95"/>
      <c r="O7" s="180"/>
      <c r="P7" s="145" t="s">
        <v>24</v>
      </c>
      <c r="Q7" s="93"/>
    </row>
    <row r="8" spans="1:19" s="25" customFormat="1" ht="22.5" customHeight="1" x14ac:dyDescent="0.25">
      <c r="A8" s="304" t="s">
        <v>25</v>
      </c>
      <c r="B8" s="271"/>
      <c r="C8" s="271"/>
      <c r="D8" s="271"/>
      <c r="E8" s="271"/>
      <c r="F8" s="271"/>
      <c r="G8" s="271"/>
      <c r="H8" s="271"/>
      <c r="I8" s="271"/>
      <c r="J8" s="271"/>
      <c r="K8" s="271"/>
      <c r="L8" s="271"/>
      <c r="M8" s="271"/>
      <c r="N8" s="271"/>
      <c r="O8" s="305"/>
      <c r="P8" s="291" t="s">
        <v>26</v>
      </c>
      <c r="Q8" s="292"/>
    </row>
    <row r="9" spans="1:19" s="28" customFormat="1" ht="21.75" customHeight="1" x14ac:dyDescent="0.25">
      <c r="A9" s="26" t="s">
        <v>5</v>
      </c>
      <c r="B9" s="27" t="s">
        <v>10</v>
      </c>
      <c r="C9" s="27">
        <v>8</v>
      </c>
      <c r="D9" s="94"/>
      <c r="E9" s="61" t="s">
        <v>38</v>
      </c>
      <c r="F9" s="49" t="s">
        <v>39</v>
      </c>
      <c r="G9" s="50"/>
      <c r="H9" s="167"/>
      <c r="I9" s="48"/>
      <c r="J9" s="51"/>
      <c r="K9" s="166"/>
      <c r="L9" s="50" t="s">
        <v>111</v>
      </c>
      <c r="M9" s="172" t="s">
        <v>112</v>
      </c>
      <c r="N9" s="170" t="s">
        <v>113</v>
      </c>
      <c r="O9" s="181"/>
      <c r="P9" s="298"/>
      <c r="Q9" s="299"/>
    </row>
    <row r="10" spans="1:19" s="29" customFormat="1" ht="26.25" customHeight="1" thickBot="1" x14ac:dyDescent="0.25">
      <c r="A10" s="293" t="s">
        <v>33</v>
      </c>
      <c r="B10" s="294"/>
      <c r="C10" s="294"/>
      <c r="D10" s="294"/>
      <c r="E10" s="294"/>
      <c r="F10" s="295"/>
      <c r="G10" s="308" t="s">
        <v>34</v>
      </c>
      <c r="H10" s="309"/>
      <c r="I10" s="308" t="s">
        <v>35</v>
      </c>
      <c r="J10" s="309"/>
      <c r="K10" s="168" t="s">
        <v>36</v>
      </c>
      <c r="L10" s="168"/>
      <c r="M10" s="169" t="s">
        <v>110</v>
      </c>
      <c r="N10" s="173"/>
      <c r="O10" s="171" t="s">
        <v>104</v>
      </c>
      <c r="P10" s="300"/>
      <c r="Q10" s="301"/>
    </row>
    <row r="11" spans="1:19" s="29" customFormat="1" ht="26.25" customHeight="1" thickBot="1" x14ac:dyDescent="0.25">
      <c r="A11" s="296" t="s">
        <v>41</v>
      </c>
      <c r="B11" s="297"/>
      <c r="C11" s="297"/>
      <c r="D11" s="297"/>
      <c r="E11" s="306"/>
      <c r="F11" s="306"/>
      <c r="G11" s="306"/>
      <c r="H11" s="306"/>
      <c r="I11" s="306"/>
      <c r="J11" s="307"/>
      <c r="K11" s="69" t="s">
        <v>42</v>
      </c>
      <c r="L11" s="68"/>
      <c r="M11" s="165"/>
      <c r="N11" s="165"/>
      <c r="O11" s="111"/>
      <c r="P11" s="302"/>
      <c r="Q11" s="303"/>
    </row>
    <row r="12" spans="1:19" s="29" customFormat="1" ht="19.5" customHeight="1" x14ac:dyDescent="0.2">
      <c r="A12" s="47" t="s">
        <v>27</v>
      </c>
      <c r="B12" s="267" t="s">
        <v>99</v>
      </c>
      <c r="C12" s="268"/>
      <c r="D12" s="268"/>
      <c r="E12" s="268"/>
      <c r="F12" s="268"/>
      <c r="G12" s="268"/>
      <c r="H12" s="268"/>
      <c r="I12" s="268"/>
      <c r="J12" s="268"/>
      <c r="K12" s="268"/>
      <c r="L12" s="269"/>
      <c r="M12" s="270" t="s">
        <v>28</v>
      </c>
      <c r="N12" s="271"/>
      <c r="O12" s="272"/>
      <c r="P12" s="278"/>
      <c r="Q12" s="279"/>
    </row>
    <row r="13" spans="1:19" s="29" customFormat="1" ht="19.5" customHeight="1" x14ac:dyDescent="0.2">
      <c r="A13" s="72"/>
      <c r="B13" s="253" t="s">
        <v>125</v>
      </c>
      <c r="C13" s="254"/>
      <c r="D13" s="254"/>
      <c r="E13" s="255"/>
      <c r="F13" s="259" t="s">
        <v>54</v>
      </c>
      <c r="G13" s="285"/>
      <c r="H13" s="285"/>
      <c r="I13" s="285"/>
      <c r="J13" s="285"/>
      <c r="K13" s="285"/>
      <c r="L13" s="285"/>
      <c r="M13" s="286"/>
      <c r="N13" s="287">
        <v>6495</v>
      </c>
      <c r="O13" s="288"/>
      <c r="P13" s="248">
        <f t="shared" ref="P13:P19" si="0">N13*A13</f>
        <v>0</v>
      </c>
      <c r="Q13" s="249"/>
      <c r="S13" s="202"/>
    </row>
    <row r="14" spans="1:19" s="29" customFormat="1" ht="19.5" customHeight="1" x14ac:dyDescent="0.2">
      <c r="A14" s="72"/>
      <c r="B14" s="250" t="s">
        <v>126</v>
      </c>
      <c r="C14" s="251"/>
      <c r="D14" s="251"/>
      <c r="E14" s="252"/>
      <c r="F14" s="259" t="s">
        <v>118</v>
      </c>
      <c r="G14" s="285"/>
      <c r="H14" s="285"/>
      <c r="I14" s="285"/>
      <c r="J14" s="285"/>
      <c r="K14" s="285"/>
      <c r="L14" s="285"/>
      <c r="M14" s="286"/>
      <c r="N14" s="273">
        <v>7900</v>
      </c>
      <c r="O14" s="274"/>
      <c r="P14" s="248">
        <f t="shared" si="0"/>
        <v>0</v>
      </c>
      <c r="Q14" s="249"/>
      <c r="S14" s="202"/>
    </row>
    <row r="15" spans="1:19" s="29" customFormat="1" ht="19.5" customHeight="1" x14ac:dyDescent="0.2">
      <c r="A15" s="187"/>
      <c r="B15" s="250" t="s">
        <v>151</v>
      </c>
      <c r="C15" s="251"/>
      <c r="D15" s="251"/>
      <c r="E15" s="252"/>
      <c r="F15" s="259" t="s">
        <v>150</v>
      </c>
      <c r="G15" s="285"/>
      <c r="H15" s="285"/>
      <c r="I15" s="285"/>
      <c r="J15" s="285"/>
      <c r="K15" s="285"/>
      <c r="L15" s="285"/>
      <c r="M15" s="186"/>
      <c r="N15" s="273">
        <v>5895</v>
      </c>
      <c r="O15" s="274"/>
      <c r="P15" s="248">
        <f t="shared" ref="P15" si="1">N15*A15</f>
        <v>0</v>
      </c>
      <c r="Q15" s="249"/>
      <c r="S15" s="202"/>
    </row>
    <row r="16" spans="1:19" s="29" customFormat="1" ht="19.5" customHeight="1" x14ac:dyDescent="0.2">
      <c r="A16" s="73"/>
      <c r="B16" s="250" t="s">
        <v>127</v>
      </c>
      <c r="C16" s="251"/>
      <c r="D16" s="251"/>
      <c r="E16" s="252"/>
      <c r="F16" s="282" t="s">
        <v>134</v>
      </c>
      <c r="G16" s="283"/>
      <c r="H16" s="283"/>
      <c r="I16" s="283"/>
      <c r="J16" s="283"/>
      <c r="K16" s="283"/>
      <c r="L16" s="283"/>
      <c r="M16" s="284"/>
      <c r="N16" s="273">
        <v>1300</v>
      </c>
      <c r="O16" s="274"/>
      <c r="P16" s="248">
        <f t="shared" si="0"/>
        <v>0</v>
      </c>
      <c r="Q16" s="249"/>
      <c r="S16" s="202"/>
    </row>
    <row r="17" spans="1:19" s="29" customFormat="1" ht="19.5" customHeight="1" x14ac:dyDescent="0.2">
      <c r="A17" s="73"/>
      <c r="B17" s="250" t="s">
        <v>128</v>
      </c>
      <c r="C17" s="251"/>
      <c r="D17" s="251"/>
      <c r="E17" s="252"/>
      <c r="F17" s="282" t="s">
        <v>130</v>
      </c>
      <c r="G17" s="283"/>
      <c r="H17" s="283"/>
      <c r="I17" s="283"/>
      <c r="J17" s="283"/>
      <c r="K17" s="283"/>
      <c r="L17" s="283"/>
      <c r="M17" s="284"/>
      <c r="N17" s="273">
        <v>1795</v>
      </c>
      <c r="O17" s="274"/>
      <c r="P17" s="248">
        <f t="shared" ref="P17" si="2">N17*A17</f>
        <v>0</v>
      </c>
      <c r="Q17" s="249"/>
      <c r="S17" s="202"/>
    </row>
    <row r="18" spans="1:19" s="29" customFormat="1" ht="19.5" customHeight="1" x14ac:dyDescent="0.2">
      <c r="A18" s="121"/>
      <c r="B18" s="253" t="s">
        <v>129</v>
      </c>
      <c r="C18" s="254"/>
      <c r="D18" s="254"/>
      <c r="E18" s="255"/>
      <c r="F18" s="275" t="s">
        <v>131</v>
      </c>
      <c r="G18" s="276"/>
      <c r="H18" s="276"/>
      <c r="I18" s="276"/>
      <c r="J18" s="276"/>
      <c r="K18" s="276"/>
      <c r="L18" s="276"/>
      <c r="M18" s="277"/>
      <c r="N18" s="280">
        <v>1695</v>
      </c>
      <c r="O18" s="281"/>
      <c r="P18" s="248">
        <f t="shared" si="0"/>
        <v>0</v>
      </c>
      <c r="Q18" s="249"/>
      <c r="S18" s="202"/>
    </row>
    <row r="19" spans="1:19" s="29" customFormat="1" ht="19.5" customHeight="1" x14ac:dyDescent="0.2">
      <c r="A19" s="121"/>
      <c r="B19" s="250" t="s">
        <v>132</v>
      </c>
      <c r="C19" s="251"/>
      <c r="D19" s="251"/>
      <c r="E19" s="252"/>
      <c r="F19" s="282" t="s">
        <v>133</v>
      </c>
      <c r="G19" s="283"/>
      <c r="H19" s="283"/>
      <c r="I19" s="283"/>
      <c r="J19" s="283"/>
      <c r="K19" s="283"/>
      <c r="L19" s="283"/>
      <c r="M19" s="284"/>
      <c r="N19" s="280">
        <v>1300</v>
      </c>
      <c r="O19" s="281"/>
      <c r="P19" s="248">
        <f t="shared" si="0"/>
        <v>0</v>
      </c>
      <c r="Q19" s="249"/>
      <c r="S19" s="202"/>
    </row>
    <row r="20" spans="1:19" ht="19.5" customHeight="1" thickBot="1" x14ac:dyDescent="0.25">
      <c r="A20" s="393" t="s">
        <v>115</v>
      </c>
      <c r="B20" s="394"/>
      <c r="C20" s="394"/>
      <c r="D20" s="394"/>
      <c r="E20" s="394"/>
      <c r="F20" s="395"/>
      <c r="G20" s="396"/>
      <c r="H20" s="397"/>
      <c r="I20" s="397"/>
      <c r="J20" s="397"/>
      <c r="K20" s="397"/>
      <c r="L20" s="397"/>
      <c r="M20" s="397"/>
      <c r="N20" s="397"/>
      <c r="O20" s="397"/>
      <c r="P20" s="397"/>
      <c r="Q20" s="398"/>
    </row>
    <row r="21" spans="1:19" ht="19.5" customHeight="1" x14ac:dyDescent="0.2">
      <c r="A21" s="150" t="s">
        <v>27</v>
      </c>
      <c r="B21" s="267" t="s">
        <v>53</v>
      </c>
      <c r="C21" s="268"/>
      <c r="D21" s="268"/>
      <c r="E21" s="268"/>
      <c r="F21" s="268"/>
      <c r="G21" s="268"/>
      <c r="H21" s="268"/>
      <c r="I21" s="268"/>
      <c r="J21" s="268"/>
      <c r="K21" s="268"/>
      <c r="L21" s="269"/>
      <c r="M21" s="270" t="s">
        <v>28</v>
      </c>
      <c r="N21" s="271"/>
      <c r="O21" s="272"/>
      <c r="P21" s="278"/>
      <c r="Q21" s="279"/>
    </row>
    <row r="22" spans="1:19" ht="19.5" customHeight="1" x14ac:dyDescent="0.2">
      <c r="A22" s="71"/>
      <c r="B22" s="256" t="s">
        <v>66</v>
      </c>
      <c r="C22" s="257"/>
      <c r="D22" s="257"/>
      <c r="E22" s="258"/>
      <c r="F22" s="259" t="s">
        <v>49</v>
      </c>
      <c r="G22" s="260"/>
      <c r="H22" s="260"/>
      <c r="I22" s="260"/>
      <c r="J22" s="260"/>
      <c r="K22" s="260"/>
      <c r="L22" s="261"/>
      <c r="M22" s="262" t="s">
        <v>14</v>
      </c>
      <c r="N22" s="263"/>
      <c r="O22" s="264"/>
      <c r="P22" s="265"/>
      <c r="Q22" s="266"/>
    </row>
    <row r="23" spans="1:19" ht="19.5" customHeight="1" x14ac:dyDescent="0.2">
      <c r="A23" s="71"/>
      <c r="B23" s="229" t="s">
        <v>67</v>
      </c>
      <c r="C23" s="230"/>
      <c r="D23" s="230"/>
      <c r="E23" s="231"/>
      <c r="F23" s="259" t="s">
        <v>50</v>
      </c>
      <c r="G23" s="260"/>
      <c r="H23" s="260"/>
      <c r="I23" s="260"/>
      <c r="J23" s="260"/>
      <c r="K23" s="260"/>
      <c r="L23" s="261"/>
      <c r="M23" s="399">
        <v>925</v>
      </c>
      <c r="N23" s="400"/>
      <c r="O23" s="401"/>
      <c r="P23" s="243">
        <f>M23*A23</f>
        <v>0</v>
      </c>
      <c r="Q23" s="244"/>
    </row>
    <row r="24" spans="1:19" ht="19.5" customHeight="1" thickBot="1" x14ac:dyDescent="0.25">
      <c r="A24" s="31"/>
      <c r="B24" s="253" t="s">
        <v>68</v>
      </c>
      <c r="C24" s="405"/>
      <c r="D24" s="405"/>
      <c r="E24" s="406"/>
      <c r="F24" s="259" t="s">
        <v>51</v>
      </c>
      <c r="G24" s="260"/>
      <c r="H24" s="260"/>
      <c r="I24" s="260"/>
      <c r="J24" s="260"/>
      <c r="K24" s="260"/>
      <c r="L24" s="261"/>
      <c r="M24" s="402">
        <v>790</v>
      </c>
      <c r="N24" s="403"/>
      <c r="O24" s="404"/>
      <c r="P24" s="243">
        <f>M24*A24</f>
        <v>0</v>
      </c>
      <c r="Q24" s="244"/>
    </row>
    <row r="25" spans="1:19" ht="19.5" customHeight="1" x14ac:dyDescent="0.2">
      <c r="A25" s="150" t="s">
        <v>27</v>
      </c>
      <c r="B25" s="267" t="s">
        <v>52</v>
      </c>
      <c r="C25" s="268"/>
      <c r="D25" s="268"/>
      <c r="E25" s="268"/>
      <c r="F25" s="268"/>
      <c r="G25" s="268"/>
      <c r="H25" s="268"/>
      <c r="I25" s="268"/>
      <c r="J25" s="268"/>
      <c r="K25" s="268"/>
      <c r="L25" s="269"/>
      <c r="M25" s="270" t="s">
        <v>28</v>
      </c>
      <c r="N25" s="271"/>
      <c r="O25" s="272"/>
      <c r="P25" s="278"/>
      <c r="Q25" s="279"/>
    </row>
    <row r="26" spans="1:19" ht="19.5" customHeight="1" x14ac:dyDescent="0.2">
      <c r="A26" s="121"/>
      <c r="B26" s="253" t="s">
        <v>70</v>
      </c>
      <c r="C26" s="405"/>
      <c r="D26" s="405"/>
      <c r="E26" s="406"/>
      <c r="F26" s="259" t="s">
        <v>51</v>
      </c>
      <c r="G26" s="260"/>
      <c r="H26" s="260"/>
      <c r="I26" s="260"/>
      <c r="J26" s="260"/>
      <c r="K26" s="260"/>
      <c r="L26" s="261"/>
      <c r="M26" s="262" t="s">
        <v>14</v>
      </c>
      <c r="N26" s="263"/>
      <c r="O26" s="264"/>
      <c r="P26" s="243"/>
      <c r="Q26" s="244"/>
    </row>
    <row r="27" spans="1:19" ht="19.5" customHeight="1" x14ac:dyDescent="0.2">
      <c r="A27" s="188"/>
      <c r="B27" s="256" t="s">
        <v>120</v>
      </c>
      <c r="C27" s="388"/>
      <c r="D27" s="388"/>
      <c r="E27" s="389"/>
      <c r="F27" s="259" t="s">
        <v>119</v>
      </c>
      <c r="G27" s="285"/>
      <c r="H27" s="285"/>
      <c r="I27" s="285"/>
      <c r="J27" s="285"/>
      <c r="K27" s="285"/>
      <c r="L27" s="286"/>
      <c r="M27" s="386">
        <v>850</v>
      </c>
      <c r="N27" s="387"/>
      <c r="O27" s="387"/>
      <c r="P27" s="265">
        <f>M27*A27</f>
        <v>0</v>
      </c>
      <c r="Q27" s="266"/>
    </row>
    <row r="28" spans="1:19" ht="19.5" customHeight="1" thickBot="1" x14ac:dyDescent="0.25">
      <c r="A28" s="156"/>
      <c r="B28" s="229" t="s">
        <v>69</v>
      </c>
      <c r="C28" s="230"/>
      <c r="D28" s="230"/>
      <c r="E28" s="231"/>
      <c r="F28" s="259" t="s">
        <v>50</v>
      </c>
      <c r="G28" s="260"/>
      <c r="H28" s="260"/>
      <c r="I28" s="260"/>
      <c r="J28" s="260"/>
      <c r="K28" s="260"/>
      <c r="L28" s="261"/>
      <c r="M28" s="390">
        <v>295</v>
      </c>
      <c r="N28" s="391"/>
      <c r="O28" s="392"/>
      <c r="P28" s="265">
        <f>M28*A28</f>
        <v>0</v>
      </c>
      <c r="Q28" s="266"/>
      <c r="S28" s="192"/>
    </row>
    <row r="29" spans="1:19" s="25" customFormat="1" ht="33" customHeight="1" x14ac:dyDescent="0.25">
      <c r="A29" s="150" t="s">
        <v>27</v>
      </c>
      <c r="B29" s="267" t="s">
        <v>135</v>
      </c>
      <c r="C29" s="268"/>
      <c r="D29" s="268"/>
      <c r="E29" s="268"/>
      <c r="F29" s="268"/>
      <c r="G29" s="268"/>
      <c r="H29" s="268"/>
      <c r="I29" s="268"/>
      <c r="J29" s="268"/>
      <c r="K29" s="268"/>
      <c r="L29" s="269"/>
      <c r="M29" s="270" t="s">
        <v>28</v>
      </c>
      <c r="N29" s="271"/>
      <c r="O29" s="272"/>
      <c r="P29" s="278"/>
      <c r="Q29" s="279"/>
    </row>
    <row r="30" spans="1:19" s="25" customFormat="1" ht="19.5" customHeight="1" thickBot="1" x14ac:dyDescent="0.3">
      <c r="A30" s="121"/>
      <c r="B30" s="253" t="s">
        <v>85</v>
      </c>
      <c r="C30" s="405"/>
      <c r="D30" s="405"/>
      <c r="E30" s="406"/>
      <c r="F30" s="259" t="s">
        <v>13</v>
      </c>
      <c r="G30" s="260"/>
      <c r="H30" s="260"/>
      <c r="I30" s="260"/>
      <c r="J30" s="260"/>
      <c r="K30" s="260"/>
      <c r="L30" s="261"/>
      <c r="M30" s="390">
        <v>650</v>
      </c>
      <c r="N30" s="391"/>
      <c r="O30" s="392"/>
      <c r="P30" s="243">
        <f>M30*A30</f>
        <v>0</v>
      </c>
      <c r="Q30" s="244"/>
    </row>
    <row r="31" spans="1:19" s="25" customFormat="1" ht="19.5" customHeight="1" x14ac:dyDescent="0.25">
      <c r="A31" s="150" t="s">
        <v>27</v>
      </c>
      <c r="B31" s="267" t="s">
        <v>48</v>
      </c>
      <c r="C31" s="268"/>
      <c r="D31" s="268"/>
      <c r="E31" s="268"/>
      <c r="F31" s="268"/>
      <c r="G31" s="268"/>
      <c r="H31" s="268"/>
      <c r="I31" s="268"/>
      <c r="J31" s="268"/>
      <c r="K31" s="268"/>
      <c r="L31" s="269"/>
      <c r="M31" s="270" t="s">
        <v>28</v>
      </c>
      <c r="N31" s="271"/>
      <c r="O31" s="272"/>
      <c r="P31" s="278"/>
      <c r="Q31" s="279"/>
    </row>
    <row r="32" spans="1:19" s="25" customFormat="1" ht="19.5" customHeight="1" x14ac:dyDescent="0.25">
      <c r="A32" s="30"/>
      <c r="B32" s="256" t="s">
        <v>100</v>
      </c>
      <c r="C32" s="257"/>
      <c r="D32" s="257"/>
      <c r="E32" s="258"/>
      <c r="F32" s="412" t="s">
        <v>101</v>
      </c>
      <c r="G32" s="413"/>
      <c r="H32" s="413"/>
      <c r="I32" s="413"/>
      <c r="J32" s="413"/>
      <c r="K32" s="413"/>
      <c r="L32" s="414"/>
      <c r="M32" s="390">
        <v>1950</v>
      </c>
      <c r="N32" s="391"/>
      <c r="O32" s="392"/>
      <c r="P32" s="419">
        <f>M32*A32</f>
        <v>0</v>
      </c>
      <c r="Q32" s="420"/>
      <c r="S32" s="193"/>
    </row>
    <row r="33" spans="1:25" ht="19.5" customHeight="1" x14ac:dyDescent="0.25">
      <c r="A33" s="30"/>
      <c r="B33" s="256" t="s">
        <v>102</v>
      </c>
      <c r="C33" s="257"/>
      <c r="D33" s="257"/>
      <c r="E33" s="258"/>
      <c r="F33" s="412" t="s">
        <v>103</v>
      </c>
      <c r="G33" s="413"/>
      <c r="H33" s="413"/>
      <c r="I33" s="413"/>
      <c r="J33" s="413"/>
      <c r="K33" s="413"/>
      <c r="L33" s="414"/>
      <c r="M33" s="390">
        <v>1950</v>
      </c>
      <c r="N33" s="391"/>
      <c r="O33" s="392"/>
      <c r="P33" s="419">
        <f t="shared" ref="P33" si="3">M33*A33</f>
        <v>0</v>
      </c>
      <c r="Q33" s="420"/>
      <c r="S33" s="193"/>
    </row>
    <row r="34" spans="1:25" ht="19.5" customHeight="1" x14ac:dyDescent="0.25">
      <c r="A34" s="30"/>
      <c r="B34" s="256" t="s">
        <v>160</v>
      </c>
      <c r="C34" s="257"/>
      <c r="D34" s="257"/>
      <c r="E34" s="258"/>
      <c r="F34" s="417" t="s">
        <v>161</v>
      </c>
      <c r="G34" s="418"/>
      <c r="H34" s="418"/>
      <c r="I34" s="418"/>
      <c r="J34" s="418"/>
      <c r="K34" s="418"/>
      <c r="L34" s="217" t="s">
        <v>164</v>
      </c>
      <c r="M34" s="390">
        <v>345</v>
      </c>
      <c r="N34" s="391"/>
      <c r="O34" s="392"/>
      <c r="P34" s="419">
        <f>M34*A34</f>
        <v>0</v>
      </c>
      <c r="Q34" s="420"/>
      <c r="S34" s="193"/>
    </row>
    <row r="35" spans="1:25" ht="30.6" customHeight="1" x14ac:dyDescent="0.25">
      <c r="A35" s="216"/>
      <c r="B35" s="438" t="s">
        <v>114</v>
      </c>
      <c r="C35" s="438"/>
      <c r="D35" s="438"/>
      <c r="E35" s="439"/>
      <c r="F35" s="415" t="s">
        <v>140</v>
      </c>
      <c r="G35" s="416"/>
      <c r="H35" s="416"/>
      <c r="I35" s="416"/>
      <c r="J35" s="416"/>
      <c r="K35" s="416"/>
      <c r="L35" s="217" t="s">
        <v>164</v>
      </c>
      <c r="M35" s="440">
        <v>120</v>
      </c>
      <c r="N35" s="441"/>
      <c r="O35" s="442"/>
      <c r="P35" s="243">
        <f>M35*A35</f>
        <v>0</v>
      </c>
      <c r="Q35" s="244"/>
      <c r="S35" s="193"/>
    </row>
    <row r="36" spans="1:25" ht="21" customHeight="1" x14ac:dyDescent="0.25">
      <c r="A36" s="112"/>
      <c r="B36" s="229" t="s">
        <v>61</v>
      </c>
      <c r="C36" s="230"/>
      <c r="D36" s="230"/>
      <c r="E36" s="231"/>
      <c r="F36" s="229" t="s">
        <v>16</v>
      </c>
      <c r="G36" s="230"/>
      <c r="H36" s="230"/>
      <c r="I36" s="230"/>
      <c r="J36" s="230"/>
      <c r="K36" s="230"/>
      <c r="L36" s="231"/>
      <c r="M36" s="232">
        <v>705</v>
      </c>
      <c r="N36" s="233"/>
      <c r="O36" s="234"/>
      <c r="P36" s="235">
        <f>M36*A36</f>
        <v>0</v>
      </c>
      <c r="Q36" s="236"/>
      <c r="S36" s="193"/>
    </row>
    <row r="37" spans="1:25" ht="17.25" customHeight="1" x14ac:dyDescent="0.25">
      <c r="A37" s="112"/>
      <c r="B37" s="229" t="s">
        <v>71</v>
      </c>
      <c r="C37" s="230"/>
      <c r="D37" s="230"/>
      <c r="E37" s="231"/>
      <c r="F37" s="229" t="s">
        <v>72</v>
      </c>
      <c r="G37" s="230"/>
      <c r="H37" s="230"/>
      <c r="I37" s="230"/>
      <c r="J37" s="230"/>
      <c r="K37" s="230"/>
      <c r="L37" s="231"/>
      <c r="M37" s="232">
        <v>155</v>
      </c>
      <c r="N37" s="233"/>
      <c r="O37" s="234"/>
      <c r="P37" s="235">
        <f>M37*A37</f>
        <v>0</v>
      </c>
      <c r="Q37" s="236"/>
      <c r="S37" s="193"/>
    </row>
    <row r="38" spans="1:25" ht="58.5" customHeight="1" x14ac:dyDescent="0.25">
      <c r="A38" s="121"/>
      <c r="B38" s="237" t="s">
        <v>153</v>
      </c>
      <c r="C38" s="238"/>
      <c r="D38" s="238"/>
      <c r="E38" s="239"/>
      <c r="F38" s="237" t="s">
        <v>155</v>
      </c>
      <c r="G38" s="238"/>
      <c r="H38" s="238"/>
      <c r="I38" s="238"/>
      <c r="J38" s="238"/>
      <c r="K38" s="238"/>
      <c r="L38" s="239"/>
      <c r="M38" s="240">
        <v>95</v>
      </c>
      <c r="N38" s="241"/>
      <c r="O38" s="242"/>
      <c r="P38" s="243">
        <f t="shared" ref="P38" si="4">M38*A38</f>
        <v>0</v>
      </c>
      <c r="Q38" s="244"/>
      <c r="S38" s="193"/>
    </row>
    <row r="39" spans="1:25" ht="17.25" customHeight="1" x14ac:dyDescent="0.2">
      <c r="A39" s="177"/>
      <c r="B39" s="430"/>
      <c r="C39" s="430"/>
      <c r="D39" s="430"/>
      <c r="E39" s="431"/>
      <c r="F39" s="432"/>
      <c r="G39" s="433"/>
      <c r="H39" s="433"/>
      <c r="I39" s="433"/>
      <c r="J39" s="433"/>
      <c r="K39" s="433"/>
      <c r="L39" s="434"/>
      <c r="M39" s="435"/>
      <c r="N39" s="436"/>
      <c r="O39" s="437"/>
      <c r="P39" s="243">
        <f>M39*A39</f>
        <v>0</v>
      </c>
      <c r="Q39" s="244"/>
    </row>
    <row r="40" spans="1:25" ht="19.5" customHeight="1" thickBot="1" x14ac:dyDescent="0.25">
      <c r="A40" s="31"/>
      <c r="B40" s="424"/>
      <c r="C40" s="425"/>
      <c r="D40" s="425"/>
      <c r="E40" s="426"/>
      <c r="F40" s="421"/>
      <c r="G40" s="422"/>
      <c r="H40" s="422"/>
      <c r="I40" s="422"/>
      <c r="J40" s="422"/>
      <c r="K40" s="422"/>
      <c r="L40" s="423"/>
      <c r="M40" s="427"/>
      <c r="N40" s="428"/>
      <c r="O40" s="429"/>
      <c r="P40" s="384">
        <f>M40*A40</f>
        <v>0</v>
      </c>
      <c r="Q40" s="385"/>
      <c r="U40" s="383"/>
      <c r="V40" s="383"/>
      <c r="W40" s="383"/>
      <c r="X40" s="383"/>
      <c r="Y40" s="383"/>
    </row>
    <row r="41" spans="1:25" ht="6.75" customHeight="1" thickBot="1" x14ac:dyDescent="0.25">
      <c r="A41" s="179"/>
      <c r="B41" s="158"/>
      <c r="C41" s="159"/>
      <c r="D41" s="159"/>
      <c r="E41" s="159"/>
      <c r="F41" s="160"/>
      <c r="G41" s="161"/>
      <c r="H41" s="161"/>
      <c r="I41" s="161"/>
      <c r="J41" s="161"/>
      <c r="K41" s="161"/>
      <c r="L41" s="161"/>
      <c r="M41" s="162"/>
      <c r="N41" s="162"/>
      <c r="O41" s="163"/>
      <c r="P41" s="164"/>
      <c r="Q41" s="157"/>
      <c r="U41" s="103"/>
      <c r="V41" s="103"/>
      <c r="W41" s="103"/>
      <c r="X41" s="103"/>
      <c r="Y41" s="103"/>
    </row>
    <row r="42" spans="1:25" ht="19.5" customHeight="1" thickBot="1" x14ac:dyDescent="0.3">
      <c r="A42" s="358" t="s">
        <v>141</v>
      </c>
      <c r="B42" s="359"/>
      <c r="C42" s="359"/>
      <c r="D42" s="360"/>
      <c r="E42" s="195"/>
      <c r="F42" s="245" t="s">
        <v>146</v>
      </c>
      <c r="G42" s="246"/>
      <c r="H42" s="246"/>
      <c r="I42" s="247"/>
      <c r="J42" s="25"/>
      <c r="K42" s="20"/>
      <c r="L42" s="409" t="s">
        <v>7</v>
      </c>
      <c r="M42" s="409"/>
      <c r="N42" s="409"/>
      <c r="O42" s="409"/>
      <c r="P42" s="410">
        <f>P9+SUM(P13:Q40)</f>
        <v>0</v>
      </c>
      <c r="Q42" s="411"/>
      <c r="U42" s="408"/>
      <c r="V42" s="408"/>
      <c r="W42" s="32"/>
      <c r="X42" s="407"/>
      <c r="Y42" s="407"/>
    </row>
    <row r="43" spans="1:25" ht="25.9" customHeight="1" thickBot="1" x14ac:dyDescent="0.3">
      <c r="A43" s="376" t="s">
        <v>142</v>
      </c>
      <c r="B43" s="378"/>
      <c r="C43" s="379" t="s">
        <v>143</v>
      </c>
      <c r="D43" s="381"/>
      <c r="E43" s="195"/>
      <c r="F43" s="196" t="s">
        <v>147</v>
      </c>
      <c r="G43" s="200"/>
      <c r="H43" s="197" t="s">
        <v>148</v>
      </c>
      <c r="I43" s="199"/>
      <c r="J43" s="113"/>
      <c r="K43" s="1"/>
      <c r="L43" s="366" t="s">
        <v>73</v>
      </c>
      <c r="M43" s="366"/>
      <c r="N43" s="366"/>
      <c r="O43" s="366"/>
      <c r="P43" s="364">
        <f>Options!O37</f>
        <v>0</v>
      </c>
      <c r="Q43" s="365"/>
      <c r="U43" s="408"/>
      <c r="V43" s="408"/>
      <c r="W43" s="32"/>
      <c r="X43" s="407"/>
      <c r="Y43" s="407"/>
    </row>
    <row r="44" spans="1:25" ht="16.149999999999999" customHeight="1" x14ac:dyDescent="0.25">
      <c r="A44" s="377"/>
      <c r="B44" s="323"/>
      <c r="C44" s="380"/>
      <c r="D44" s="382"/>
      <c r="E44" s="195"/>
      <c r="F44" s="206"/>
      <c r="G44" s="205"/>
      <c r="H44" s="206"/>
      <c r="I44" s="207"/>
      <c r="J44" s="113"/>
      <c r="K44" s="1"/>
      <c r="L44" s="366" t="s">
        <v>154</v>
      </c>
      <c r="M44" s="366"/>
      <c r="N44" s="366"/>
      <c r="O44" s="366"/>
      <c r="P44" s="364">
        <f>P43+P42</f>
        <v>0</v>
      </c>
      <c r="Q44" s="365"/>
      <c r="U44" s="204"/>
      <c r="V44" s="204"/>
      <c r="W44" s="32"/>
      <c r="X44" s="203"/>
      <c r="Y44" s="203"/>
    </row>
    <row r="45" spans="1:25" ht="27" customHeight="1" x14ac:dyDescent="0.25">
      <c r="A45" s="367" t="s">
        <v>144</v>
      </c>
      <c r="B45" s="368"/>
      <c r="C45" s="369"/>
      <c r="D45" s="373"/>
      <c r="E45" s="375" t="s">
        <v>145</v>
      </c>
      <c r="F45" s="375"/>
      <c r="G45" s="375"/>
      <c r="H45" s="375"/>
      <c r="I45" s="375"/>
      <c r="J45" s="375"/>
      <c r="K45" s="185"/>
      <c r="L45" s="100" t="s">
        <v>30</v>
      </c>
      <c r="M45" s="101"/>
      <c r="N45" s="101"/>
      <c r="O45" s="102"/>
      <c r="P45" s="361">
        <f>SUM(P42+P43)*O45</f>
        <v>0</v>
      </c>
      <c r="Q45" s="362"/>
    </row>
    <row r="46" spans="1:25" s="29" customFormat="1" ht="18" customHeight="1" thickBot="1" x14ac:dyDescent="0.3">
      <c r="A46" s="370"/>
      <c r="B46" s="371"/>
      <c r="C46" s="372"/>
      <c r="D46" s="374"/>
      <c r="E46" s="375"/>
      <c r="F46" s="375"/>
      <c r="G46" s="375"/>
      <c r="H46" s="375"/>
      <c r="I46" s="375"/>
      <c r="J46" s="375"/>
      <c r="K46" s="185"/>
      <c r="L46" s="100" t="s">
        <v>30</v>
      </c>
      <c r="M46" s="101"/>
      <c r="N46" s="101"/>
      <c r="O46" s="102"/>
      <c r="P46" s="361">
        <f>SUM(P42+P43-P45)*O46</f>
        <v>0</v>
      </c>
      <c r="Q46" s="362"/>
    </row>
    <row r="47" spans="1:25" s="29" customFormat="1" ht="16.899999999999999" customHeight="1" x14ac:dyDescent="0.25">
      <c r="A47" s="53"/>
      <c r="B47" s="363"/>
      <c r="C47" s="363"/>
      <c r="D47" s="363"/>
      <c r="E47" s="363"/>
      <c r="F47" s="363"/>
      <c r="G47" s="363"/>
      <c r="H47" s="363"/>
      <c r="I47" s="363"/>
      <c r="J47" s="363"/>
      <c r="K47" s="363"/>
      <c r="L47" s="214" t="s">
        <v>109</v>
      </c>
      <c r="M47" s="215"/>
      <c r="N47" s="215"/>
      <c r="O47" s="102"/>
      <c r="P47" s="334">
        <f>(P42+P43-P45-P46)*O47</f>
        <v>0</v>
      </c>
      <c r="Q47" s="335"/>
    </row>
    <row r="48" spans="1:25" ht="5.25" customHeight="1" x14ac:dyDescent="0.2">
      <c r="A48" s="213"/>
      <c r="B48" s="210"/>
      <c r="C48" s="210"/>
      <c r="D48" s="210"/>
      <c r="E48" s="210"/>
      <c r="F48" s="210"/>
      <c r="G48" s="210"/>
      <c r="H48" s="210"/>
      <c r="I48" s="210"/>
      <c r="J48" s="210"/>
      <c r="K48" s="210"/>
      <c r="L48" s="210"/>
      <c r="M48" s="211"/>
      <c r="N48" s="211"/>
      <c r="O48" s="212"/>
      <c r="P48" s="208"/>
      <c r="Q48" s="209"/>
    </row>
    <row r="49" spans="1:22" ht="24" customHeight="1" x14ac:dyDescent="0.2">
      <c r="A49" s="336" t="s">
        <v>31</v>
      </c>
      <c r="B49" s="337"/>
      <c r="C49" s="354" t="s">
        <v>89</v>
      </c>
      <c r="D49" s="354"/>
      <c r="E49" s="354"/>
      <c r="F49" s="354"/>
      <c r="G49" s="354"/>
      <c r="H49" s="354"/>
      <c r="I49" s="354"/>
      <c r="J49" s="355"/>
      <c r="K49" s="114"/>
      <c r="R49" s="184"/>
    </row>
    <row r="50" spans="1:22" ht="15.75" customHeight="1" x14ac:dyDescent="0.25">
      <c r="A50" s="343"/>
      <c r="B50" s="344"/>
      <c r="C50" s="344"/>
      <c r="D50" s="344"/>
      <c r="E50" s="344"/>
      <c r="F50" s="344"/>
      <c r="G50" s="344"/>
      <c r="H50" s="344"/>
      <c r="I50" s="344"/>
      <c r="J50" s="345"/>
      <c r="K50" s="114"/>
      <c r="L50" s="178" t="s">
        <v>15</v>
      </c>
      <c r="M50" s="182"/>
      <c r="N50" s="182"/>
      <c r="O50" s="183"/>
      <c r="P50" s="352"/>
      <c r="Q50" s="353"/>
    </row>
    <row r="51" spans="1:22" ht="16.5" customHeight="1" x14ac:dyDescent="0.25">
      <c r="A51" s="346"/>
      <c r="B51" s="347"/>
      <c r="C51" s="347"/>
      <c r="D51" s="347"/>
      <c r="E51" s="347"/>
      <c r="F51" s="347"/>
      <c r="G51" s="347"/>
      <c r="H51" s="347"/>
      <c r="I51" s="347"/>
      <c r="J51" s="348"/>
      <c r="K51" s="114"/>
      <c r="L51" s="340" t="s">
        <v>152</v>
      </c>
      <c r="M51" s="340"/>
      <c r="N51" s="340"/>
      <c r="O51" s="340"/>
      <c r="P51" s="356"/>
      <c r="Q51" s="357"/>
    </row>
    <row r="52" spans="1:22" ht="8.25" customHeight="1" thickBot="1" x14ac:dyDescent="0.3">
      <c r="A52" s="346"/>
      <c r="B52" s="347"/>
      <c r="C52" s="347"/>
      <c r="D52" s="347"/>
      <c r="E52" s="347"/>
      <c r="F52" s="347"/>
      <c r="G52" s="347"/>
      <c r="H52" s="347"/>
      <c r="I52" s="347"/>
      <c r="J52" s="348"/>
      <c r="K52" s="114"/>
      <c r="L52" s="140"/>
      <c r="M52" s="140"/>
      <c r="N52" s="140"/>
      <c r="O52" s="140"/>
      <c r="P52" s="141"/>
      <c r="Q52" s="142"/>
    </row>
    <row r="53" spans="1:22" ht="18" customHeight="1" thickBot="1" x14ac:dyDescent="0.3">
      <c r="A53" s="346"/>
      <c r="B53" s="347"/>
      <c r="C53" s="347"/>
      <c r="D53" s="347"/>
      <c r="E53" s="347"/>
      <c r="F53" s="347"/>
      <c r="G53" s="347"/>
      <c r="H53" s="347"/>
      <c r="I53" s="347"/>
      <c r="J53" s="348"/>
      <c r="K53" s="115"/>
      <c r="L53" s="341" t="s">
        <v>8</v>
      </c>
      <c r="M53" s="342"/>
      <c r="N53" s="342"/>
      <c r="O53" s="342"/>
      <c r="P53" s="338">
        <f>SUM(P42+P43-P45-P46-P47-P50+P51)</f>
        <v>0</v>
      </c>
      <c r="Q53" s="339"/>
    </row>
    <row r="54" spans="1:22" ht="24.75" customHeight="1" x14ac:dyDescent="0.2">
      <c r="A54" s="349"/>
      <c r="B54" s="350"/>
      <c r="C54" s="350"/>
      <c r="D54" s="350"/>
      <c r="E54" s="350"/>
      <c r="F54" s="350"/>
      <c r="G54" s="350"/>
      <c r="H54" s="350"/>
      <c r="I54" s="350"/>
      <c r="J54" s="351"/>
      <c r="K54" s="115"/>
      <c r="L54" s="1"/>
      <c r="M54" s="1"/>
      <c r="N54" s="1"/>
      <c r="O54" s="1"/>
      <c r="P54" s="1"/>
      <c r="Q54" s="116"/>
      <c r="R54" s="33"/>
      <c r="S54" s="33"/>
      <c r="T54" s="33"/>
      <c r="U54" s="33"/>
      <c r="V54" s="33"/>
    </row>
    <row r="55" spans="1:22" ht="20.25" customHeight="1" x14ac:dyDescent="0.2">
      <c r="A55" s="328" t="s">
        <v>32</v>
      </c>
      <c r="B55" s="329"/>
      <c r="C55" s="329"/>
      <c r="D55" s="329"/>
      <c r="E55" s="329"/>
      <c r="F55" s="329"/>
      <c r="G55" s="329"/>
      <c r="H55" s="329"/>
      <c r="I55" s="329"/>
      <c r="J55" s="329"/>
      <c r="K55" s="329"/>
      <c r="L55" s="329"/>
      <c r="M55" s="329"/>
      <c r="N55" s="329"/>
      <c r="O55" s="329"/>
      <c r="P55" s="329"/>
      <c r="Q55" s="330"/>
      <c r="R55" s="34"/>
      <c r="S55" s="34"/>
      <c r="T55" s="34"/>
      <c r="U55" s="34"/>
      <c r="V55" s="34"/>
    </row>
    <row r="56" spans="1:22" ht="24.75" customHeight="1" x14ac:dyDescent="0.2">
      <c r="A56" s="331" t="s">
        <v>158</v>
      </c>
      <c r="B56" s="332"/>
      <c r="C56" s="332"/>
      <c r="D56" s="332"/>
      <c r="E56" s="332"/>
      <c r="F56" s="332"/>
      <c r="G56" s="332"/>
      <c r="H56" s="332"/>
      <c r="I56" s="332"/>
      <c r="J56" s="332"/>
      <c r="K56" s="332"/>
      <c r="L56" s="332"/>
      <c r="M56" s="332"/>
      <c r="N56" s="332"/>
      <c r="O56" s="332"/>
      <c r="P56" s="332"/>
      <c r="Q56" s="333"/>
    </row>
    <row r="57" spans="1:22" ht="13.5" thickBot="1" x14ac:dyDescent="0.25">
      <c r="A57" s="325" t="s">
        <v>157</v>
      </c>
      <c r="B57" s="326"/>
      <c r="C57" s="326"/>
      <c r="D57" s="326"/>
      <c r="E57" s="326"/>
      <c r="F57" s="326"/>
      <c r="G57" s="326"/>
      <c r="H57" s="326"/>
      <c r="I57" s="326"/>
      <c r="J57" s="326"/>
      <c r="K57" s="326"/>
      <c r="L57" s="326"/>
      <c r="M57" s="326"/>
      <c r="N57" s="326"/>
      <c r="O57" s="326"/>
      <c r="P57" s="326"/>
      <c r="Q57" s="327"/>
    </row>
  </sheetData>
  <sheetProtection algorithmName="SHA-512" hashValue="JkAlL99c1Aaf0BcDfBFNqP3hhEQFdpO3DFtW8jyuqprNuqoCv6O5QXL3+k1H5TWitInIr//ke3OWVkbXBvH+Hg==" saltValue="0bMqeDyxzNw9WefIB7zVsg==" spinCount="100000" sheet="1" formatCells="0"/>
  <mergeCells count="168">
    <mergeCell ref="B34:E34"/>
    <mergeCell ref="M34:O34"/>
    <mergeCell ref="P34:Q34"/>
    <mergeCell ref="F40:L40"/>
    <mergeCell ref="P33:Q33"/>
    <mergeCell ref="B40:E40"/>
    <mergeCell ref="B28:E28"/>
    <mergeCell ref="F28:L28"/>
    <mergeCell ref="M40:O40"/>
    <mergeCell ref="P32:Q32"/>
    <mergeCell ref="P39:Q39"/>
    <mergeCell ref="B39:E39"/>
    <mergeCell ref="F39:L39"/>
    <mergeCell ref="M39:O39"/>
    <mergeCell ref="P31:Q31"/>
    <mergeCell ref="B31:L31"/>
    <mergeCell ref="P29:Q29"/>
    <mergeCell ref="P35:Q35"/>
    <mergeCell ref="B35:E35"/>
    <mergeCell ref="M35:O35"/>
    <mergeCell ref="B29:L29"/>
    <mergeCell ref="B30:E30"/>
    <mergeCell ref="M29:O29"/>
    <mergeCell ref="M31:O31"/>
    <mergeCell ref="F32:L32"/>
    <mergeCell ref="M32:O32"/>
    <mergeCell ref="F30:L30"/>
    <mergeCell ref="M30:O30"/>
    <mergeCell ref="B17:E17"/>
    <mergeCell ref="F17:M17"/>
    <mergeCell ref="N17:O17"/>
    <mergeCell ref="F23:L23"/>
    <mergeCell ref="M26:O26"/>
    <mergeCell ref="B26:E26"/>
    <mergeCell ref="P30:Q30"/>
    <mergeCell ref="M33:O33"/>
    <mergeCell ref="X42:Y42"/>
    <mergeCell ref="X43:Y43"/>
    <mergeCell ref="U42:V42"/>
    <mergeCell ref="U43:V43"/>
    <mergeCell ref="L42:O42"/>
    <mergeCell ref="P42:Q42"/>
    <mergeCell ref="F33:L33"/>
    <mergeCell ref="F35:K35"/>
    <mergeCell ref="F34:K34"/>
    <mergeCell ref="B33:E33"/>
    <mergeCell ref="B32:E32"/>
    <mergeCell ref="U40:Y40"/>
    <mergeCell ref="P40:Q40"/>
    <mergeCell ref="F27:L27"/>
    <mergeCell ref="M27:O27"/>
    <mergeCell ref="P27:Q27"/>
    <mergeCell ref="B27:E27"/>
    <mergeCell ref="P17:Q17"/>
    <mergeCell ref="M28:O28"/>
    <mergeCell ref="P28:Q28"/>
    <mergeCell ref="A20:F20"/>
    <mergeCell ref="G20:Q20"/>
    <mergeCell ref="M23:O23"/>
    <mergeCell ref="P23:Q23"/>
    <mergeCell ref="M24:O24"/>
    <mergeCell ref="P24:Q24"/>
    <mergeCell ref="P25:Q25"/>
    <mergeCell ref="F26:L26"/>
    <mergeCell ref="B24:E24"/>
    <mergeCell ref="F24:L24"/>
    <mergeCell ref="M25:O25"/>
    <mergeCell ref="B25:L25"/>
    <mergeCell ref="B23:E23"/>
    <mergeCell ref="A42:D42"/>
    <mergeCell ref="P45:Q45"/>
    <mergeCell ref="B47:K47"/>
    <mergeCell ref="P43:Q43"/>
    <mergeCell ref="P46:Q46"/>
    <mergeCell ref="L43:O43"/>
    <mergeCell ref="A45:C46"/>
    <mergeCell ref="D45:D46"/>
    <mergeCell ref="E45:J46"/>
    <mergeCell ref="L44:O44"/>
    <mergeCell ref="P44:Q44"/>
    <mergeCell ref="A43:A44"/>
    <mergeCell ref="B43:B44"/>
    <mergeCell ref="C43:C44"/>
    <mergeCell ref="D43:D44"/>
    <mergeCell ref="A57:Q57"/>
    <mergeCell ref="A55:Q55"/>
    <mergeCell ref="A56:Q56"/>
    <mergeCell ref="P47:Q47"/>
    <mergeCell ref="A49:B49"/>
    <mergeCell ref="P53:Q53"/>
    <mergeCell ref="L51:O51"/>
    <mergeCell ref="L53:O53"/>
    <mergeCell ref="A50:J54"/>
    <mergeCell ref="P50:Q50"/>
    <mergeCell ref="C49:J49"/>
    <mergeCell ref="P51:Q51"/>
    <mergeCell ref="A1:Q1"/>
    <mergeCell ref="F2:G2"/>
    <mergeCell ref="P2:Q2"/>
    <mergeCell ref="A3:B3"/>
    <mergeCell ref="B5:H5"/>
    <mergeCell ref="J5:Q5"/>
    <mergeCell ref="G3:I3"/>
    <mergeCell ref="B6:H6"/>
    <mergeCell ref="J6:Q6"/>
    <mergeCell ref="L2:N2"/>
    <mergeCell ref="K3:N3"/>
    <mergeCell ref="P3:Q3"/>
    <mergeCell ref="C3:D3"/>
    <mergeCell ref="B2:C2"/>
    <mergeCell ref="B7:D7"/>
    <mergeCell ref="J7:L7"/>
    <mergeCell ref="P8:Q8"/>
    <mergeCell ref="P12:Q12"/>
    <mergeCell ref="A10:F10"/>
    <mergeCell ref="A11:D11"/>
    <mergeCell ref="P9:Q11"/>
    <mergeCell ref="A8:O8"/>
    <mergeCell ref="E11:J11"/>
    <mergeCell ref="G10:H10"/>
    <mergeCell ref="I10:J10"/>
    <mergeCell ref="F15:L15"/>
    <mergeCell ref="N15:O15"/>
    <mergeCell ref="B12:L12"/>
    <mergeCell ref="M12:O12"/>
    <mergeCell ref="B13:E13"/>
    <mergeCell ref="P13:Q13"/>
    <mergeCell ref="F13:M13"/>
    <mergeCell ref="N13:O13"/>
    <mergeCell ref="P15:Q15"/>
    <mergeCell ref="F14:M14"/>
    <mergeCell ref="N14:O14"/>
    <mergeCell ref="P26:Q26"/>
    <mergeCell ref="F42:I42"/>
    <mergeCell ref="P18:Q18"/>
    <mergeCell ref="B14:E14"/>
    <mergeCell ref="B18:E18"/>
    <mergeCell ref="B22:E22"/>
    <mergeCell ref="F22:L22"/>
    <mergeCell ref="M22:O22"/>
    <mergeCell ref="P22:Q22"/>
    <mergeCell ref="B21:L21"/>
    <mergeCell ref="M21:O21"/>
    <mergeCell ref="N16:O16"/>
    <mergeCell ref="P16:Q16"/>
    <mergeCell ref="F18:M18"/>
    <mergeCell ref="P19:Q19"/>
    <mergeCell ref="B19:E19"/>
    <mergeCell ref="P21:Q21"/>
    <mergeCell ref="N18:O18"/>
    <mergeCell ref="F19:M19"/>
    <mergeCell ref="P14:Q14"/>
    <mergeCell ref="N19:O19"/>
    <mergeCell ref="B16:E16"/>
    <mergeCell ref="F16:M16"/>
    <mergeCell ref="B15:E15"/>
    <mergeCell ref="B36:E36"/>
    <mergeCell ref="F36:L36"/>
    <mergeCell ref="M36:O36"/>
    <mergeCell ref="P36:Q36"/>
    <mergeCell ref="B37:E37"/>
    <mergeCell ref="F37:L37"/>
    <mergeCell ref="M37:O37"/>
    <mergeCell ref="P37:Q37"/>
    <mergeCell ref="B38:E38"/>
    <mergeCell ref="F38:L38"/>
    <mergeCell ref="M38:O38"/>
    <mergeCell ref="P38:Q38"/>
  </mergeCells>
  <hyperlinks>
    <hyperlink ref="L34" r:id="rId1" xr:uid="{01995F84-17C4-4B4F-99E7-CCF6319B9498}"/>
    <hyperlink ref="L35" r:id="rId2" display="SEE PICTURE" xr:uid="{37FA246D-8625-4388-9F66-FDE0555B3BD7}"/>
  </hyperlinks>
  <printOptions horizontalCentered="1"/>
  <pageMargins left="0.35" right="0.6" top="0.35" bottom="0.35" header="0.3" footer="0.3"/>
  <pageSetup scale="51" orientation="portrait" verticalDpi="4294967293"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3"/>
  <sheetViews>
    <sheetView showGridLines="0" showZeros="0" zoomScaleNormal="100" workbookViewId="0">
      <selection activeCell="F3" sqref="F3:L3"/>
    </sheetView>
  </sheetViews>
  <sheetFormatPr defaultColWidth="9.28515625" defaultRowHeight="14.25" x14ac:dyDescent="0.2"/>
  <cols>
    <col min="1" max="6" width="6.5703125" style="117" customWidth="1"/>
    <col min="7" max="7" width="9.5703125" style="117" customWidth="1"/>
    <col min="8" max="8" width="6.5703125" style="117" customWidth="1"/>
    <col min="9" max="9" width="10.5703125" style="117" customWidth="1"/>
    <col min="10" max="10" width="12.28515625" style="117" customWidth="1"/>
    <col min="11" max="11" width="14.28515625" style="117" customWidth="1"/>
    <col min="12" max="12" width="28.140625" style="117" customWidth="1"/>
    <col min="13" max="13" width="6.5703125" style="117" customWidth="1"/>
    <col min="14" max="14" width="8" style="117" customWidth="1"/>
    <col min="15" max="16" width="6.5703125" style="117" customWidth="1"/>
    <col min="17" max="17" width="2" style="117" customWidth="1"/>
    <col min="18" max="18" width="9.28515625" style="117"/>
    <col min="19" max="19" width="32" style="117" customWidth="1"/>
    <col min="20" max="16384" width="9.28515625" style="117"/>
  </cols>
  <sheetData>
    <row r="1" spans="1:19" ht="28.5" customHeight="1" x14ac:dyDescent="0.2">
      <c r="A1" s="218" t="s">
        <v>86</v>
      </c>
      <c r="B1" s="219"/>
      <c r="C1" s="219"/>
      <c r="D1" s="219"/>
      <c r="E1" s="219"/>
      <c r="F1" s="219"/>
      <c r="G1" s="219"/>
      <c r="H1" s="219"/>
      <c r="I1" s="219"/>
      <c r="J1" s="219"/>
      <c r="K1" s="219"/>
      <c r="L1" s="219"/>
      <c r="M1" s="219"/>
      <c r="N1" s="219"/>
      <c r="O1" s="219"/>
      <c r="P1" s="220"/>
    </row>
    <row r="2" spans="1:19" s="1" customFormat="1" ht="28.5" customHeight="1" thickBot="1" x14ac:dyDescent="0.25">
      <c r="A2" s="518" t="s">
        <v>19</v>
      </c>
      <c r="B2" s="519"/>
      <c r="C2" s="520">
        <f>Configuration!C2</f>
        <v>0</v>
      </c>
      <c r="D2" s="520"/>
      <c r="E2" s="521" t="s">
        <v>3</v>
      </c>
      <c r="F2" s="519"/>
      <c r="G2" s="520">
        <f>Configuration!G3</f>
        <v>0</v>
      </c>
      <c r="H2" s="520"/>
      <c r="I2" s="520"/>
      <c r="J2" s="522"/>
      <c r="K2" s="118" t="s">
        <v>74</v>
      </c>
      <c r="L2" s="523">
        <f>Configuration!B5</f>
        <v>0</v>
      </c>
      <c r="M2" s="523"/>
      <c r="N2" s="523"/>
      <c r="O2" s="523"/>
      <c r="P2" s="524"/>
      <c r="Q2" s="119"/>
    </row>
    <row r="3" spans="1:19" s="1" customFormat="1" ht="19.5" customHeight="1" x14ac:dyDescent="0.2">
      <c r="A3" s="120" t="s">
        <v>27</v>
      </c>
      <c r="B3" s="478" t="s">
        <v>29</v>
      </c>
      <c r="C3" s="479"/>
      <c r="D3" s="479"/>
      <c r="E3" s="480"/>
      <c r="F3" s="567" t="s">
        <v>167</v>
      </c>
      <c r="G3" s="568"/>
      <c r="H3" s="568"/>
      <c r="I3" s="568"/>
      <c r="J3" s="568"/>
      <c r="K3" s="568"/>
      <c r="L3" s="569"/>
      <c r="M3" s="525" t="s">
        <v>28</v>
      </c>
      <c r="N3" s="526"/>
      <c r="O3" s="527"/>
      <c r="P3" s="528"/>
    </row>
    <row r="4" spans="1:19" s="1" customFormat="1" ht="19.5" customHeight="1" x14ac:dyDescent="0.2">
      <c r="A4" s="30"/>
      <c r="B4" s="253" t="s">
        <v>105</v>
      </c>
      <c r="C4" s="405"/>
      <c r="D4" s="405"/>
      <c r="E4" s="406"/>
      <c r="F4" s="259" t="s">
        <v>121</v>
      </c>
      <c r="G4" s="260"/>
      <c r="H4" s="260"/>
      <c r="I4" s="260"/>
      <c r="J4" s="260"/>
      <c r="K4" s="260"/>
      <c r="L4" s="261"/>
      <c r="M4" s="462" t="s">
        <v>14</v>
      </c>
      <c r="N4" s="463"/>
      <c r="O4" s="243"/>
      <c r="P4" s="244"/>
    </row>
    <row r="5" spans="1:19" s="1" customFormat="1" ht="19.5" customHeight="1" x14ac:dyDescent="0.2">
      <c r="A5" s="30"/>
      <c r="B5" s="253" t="s">
        <v>105</v>
      </c>
      <c r="C5" s="405"/>
      <c r="D5" s="405"/>
      <c r="E5" s="406"/>
      <c r="F5" s="259" t="s">
        <v>122</v>
      </c>
      <c r="G5" s="260"/>
      <c r="H5" s="260"/>
      <c r="I5" s="260"/>
      <c r="J5" s="260"/>
      <c r="K5" s="260"/>
      <c r="L5" s="261"/>
      <c r="M5" s="468">
        <v>895</v>
      </c>
      <c r="N5" s="469"/>
      <c r="O5" s="243">
        <f t="shared" ref="O5:O6" si="0">M5*A5</f>
        <v>0</v>
      </c>
      <c r="P5" s="244"/>
    </row>
    <row r="6" spans="1:19" s="1" customFormat="1" ht="19.5" customHeight="1" x14ac:dyDescent="0.2">
      <c r="A6" s="30"/>
      <c r="B6" s="253" t="s">
        <v>105</v>
      </c>
      <c r="C6" s="405"/>
      <c r="D6" s="405"/>
      <c r="E6" s="406"/>
      <c r="F6" s="259" t="s">
        <v>123</v>
      </c>
      <c r="G6" s="260"/>
      <c r="H6" s="260"/>
      <c r="I6" s="260"/>
      <c r="J6" s="260"/>
      <c r="K6" s="260"/>
      <c r="L6" s="261"/>
      <c r="M6" s="468">
        <v>-675</v>
      </c>
      <c r="N6" s="469"/>
      <c r="O6" s="243">
        <f t="shared" si="0"/>
        <v>0</v>
      </c>
      <c r="P6" s="244"/>
    </row>
    <row r="7" spans="1:19" s="7" customFormat="1" ht="19.5" customHeight="1" x14ac:dyDescent="0.2">
      <c r="A7" s="154">
        <f>A4+A5-A6</f>
        <v>0</v>
      </c>
      <c r="B7" s="532" t="s">
        <v>96</v>
      </c>
      <c r="C7" s="533"/>
      <c r="D7" s="533"/>
      <c r="E7" s="533"/>
      <c r="F7" s="533"/>
      <c r="G7" s="533"/>
      <c r="H7" s="533"/>
      <c r="I7" s="533"/>
      <c r="J7" s="533"/>
      <c r="K7" s="533"/>
      <c r="L7" s="533"/>
      <c r="M7" s="533"/>
      <c r="N7" s="533"/>
      <c r="O7" s="533"/>
      <c r="P7" s="534"/>
    </row>
    <row r="8" spans="1:19" s="7" customFormat="1" ht="19.5" customHeight="1" thickBot="1" x14ac:dyDescent="0.25">
      <c r="A8" s="155">
        <f>Configuration!K9</f>
        <v>0</v>
      </c>
      <c r="B8" s="535" t="s">
        <v>97</v>
      </c>
      <c r="C8" s="536"/>
      <c r="D8" s="536"/>
      <c r="E8" s="536"/>
      <c r="F8" s="536"/>
      <c r="G8" s="536"/>
      <c r="H8" s="536"/>
      <c r="I8" s="536"/>
      <c r="J8" s="536"/>
      <c r="K8" s="536"/>
      <c r="L8" s="536"/>
      <c r="M8" s="536"/>
      <c r="N8" s="536"/>
      <c r="O8" s="536"/>
      <c r="P8" s="537"/>
    </row>
    <row r="9" spans="1:19" s="7" customFormat="1" ht="19.5" customHeight="1" x14ac:dyDescent="0.2">
      <c r="A9" s="153" t="s">
        <v>27</v>
      </c>
      <c r="B9" s="478" t="s">
        <v>90</v>
      </c>
      <c r="C9" s="479"/>
      <c r="D9" s="479"/>
      <c r="E9" s="480"/>
      <c r="F9" s="478" t="s">
        <v>91</v>
      </c>
      <c r="G9" s="481"/>
      <c r="H9" s="481"/>
      <c r="I9" s="481"/>
      <c r="J9" s="481"/>
      <c r="K9" s="481"/>
      <c r="L9" s="482"/>
      <c r="M9" s="525" t="s">
        <v>28</v>
      </c>
      <c r="N9" s="526"/>
      <c r="O9" s="538"/>
      <c r="P9" s="539"/>
      <c r="Q9" s="1"/>
    </row>
    <row r="10" spans="1:19" s="7" customFormat="1" ht="19.5" customHeight="1" x14ac:dyDescent="0.2">
      <c r="A10" s="30"/>
      <c r="B10" s="253" t="s">
        <v>136</v>
      </c>
      <c r="C10" s="405"/>
      <c r="D10" s="405"/>
      <c r="E10" s="406"/>
      <c r="F10" s="259" t="s">
        <v>92</v>
      </c>
      <c r="G10" s="260"/>
      <c r="H10" s="260"/>
      <c r="I10" s="260"/>
      <c r="J10" s="260"/>
      <c r="K10" s="260"/>
      <c r="L10" s="261"/>
      <c r="M10" s="462" t="s">
        <v>14</v>
      </c>
      <c r="N10" s="463"/>
      <c r="O10" s="243"/>
      <c r="P10" s="244"/>
      <c r="Q10" s="1"/>
    </row>
    <row r="11" spans="1:19" s="7" customFormat="1" ht="19.5" customHeight="1" x14ac:dyDescent="0.2">
      <c r="A11" s="30"/>
      <c r="B11" s="253" t="s">
        <v>137</v>
      </c>
      <c r="C11" s="405"/>
      <c r="D11" s="405"/>
      <c r="E11" s="406"/>
      <c r="F11" s="259" t="s">
        <v>93</v>
      </c>
      <c r="G11" s="260"/>
      <c r="H11" s="260"/>
      <c r="I11" s="260"/>
      <c r="J11" s="260"/>
      <c r="K11" s="260"/>
      <c r="L11" s="261"/>
      <c r="M11" s="462" t="s">
        <v>14</v>
      </c>
      <c r="N11" s="463"/>
      <c r="O11" s="243"/>
      <c r="P11" s="244"/>
      <c r="Q11" s="1"/>
    </row>
    <row r="12" spans="1:19" s="7" customFormat="1" ht="19.5" customHeight="1" x14ac:dyDescent="0.2">
      <c r="A12" s="72"/>
      <c r="B12" s="253" t="s">
        <v>138</v>
      </c>
      <c r="C12" s="405"/>
      <c r="D12" s="405"/>
      <c r="E12" s="406"/>
      <c r="F12" s="259" t="s">
        <v>94</v>
      </c>
      <c r="G12" s="260"/>
      <c r="H12" s="260"/>
      <c r="I12" s="260"/>
      <c r="J12" s="260"/>
      <c r="K12" s="260"/>
      <c r="L12" s="261"/>
      <c r="M12" s="483">
        <v>600</v>
      </c>
      <c r="N12" s="484"/>
      <c r="O12" s="243">
        <f>M12*A12</f>
        <v>0</v>
      </c>
      <c r="P12" s="244"/>
      <c r="Q12" s="1"/>
      <c r="S12" s="194"/>
    </row>
    <row r="13" spans="1:19" s="7" customFormat="1" ht="19.5" customHeight="1" x14ac:dyDescent="0.2">
      <c r="A13" s="188"/>
      <c r="B13" s="256" t="s">
        <v>139</v>
      </c>
      <c r="C13" s="257"/>
      <c r="D13" s="257"/>
      <c r="E13" s="258"/>
      <c r="F13" s="412" t="s">
        <v>95</v>
      </c>
      <c r="G13" s="413"/>
      <c r="H13" s="413"/>
      <c r="I13" s="413"/>
      <c r="J13" s="413"/>
      <c r="K13" s="413"/>
      <c r="L13" s="414"/>
      <c r="M13" s="464">
        <v>1200</v>
      </c>
      <c r="N13" s="465"/>
      <c r="O13" s="466">
        <f>M13*A13</f>
        <v>0</v>
      </c>
      <c r="P13" s="467"/>
      <c r="Q13" s="1"/>
    </row>
    <row r="14" spans="1:19" s="7" customFormat="1" ht="19.5" customHeight="1" x14ac:dyDescent="0.2">
      <c r="A14" s="72"/>
      <c r="B14" s="253">
        <v>37950</v>
      </c>
      <c r="C14" s="405"/>
      <c r="D14" s="405"/>
      <c r="E14" s="406"/>
      <c r="F14" s="529" t="s">
        <v>162</v>
      </c>
      <c r="G14" s="530"/>
      <c r="H14" s="530"/>
      <c r="I14" s="530"/>
      <c r="J14" s="530"/>
      <c r="K14" s="530"/>
      <c r="L14" s="531"/>
      <c r="M14" s="483">
        <v>1000</v>
      </c>
      <c r="N14" s="484"/>
      <c r="O14" s="243">
        <f>M14*A14</f>
        <v>0</v>
      </c>
      <c r="P14" s="244"/>
      <c r="Q14" s="1"/>
    </row>
    <row r="15" spans="1:19" s="7" customFormat="1" ht="19.5" customHeight="1" thickBot="1" x14ac:dyDescent="0.25">
      <c r="A15" s="152"/>
      <c r="B15" s="256">
        <v>37949</v>
      </c>
      <c r="C15" s="257"/>
      <c r="D15" s="257"/>
      <c r="E15" s="258"/>
      <c r="F15" s="529" t="s">
        <v>163</v>
      </c>
      <c r="G15" s="530"/>
      <c r="H15" s="530"/>
      <c r="I15" s="530"/>
      <c r="J15" s="530"/>
      <c r="K15" s="530"/>
      <c r="L15" s="531"/>
      <c r="M15" s="464">
        <v>2000</v>
      </c>
      <c r="N15" s="465"/>
      <c r="O15" s="384">
        <f>M15*A15</f>
        <v>0</v>
      </c>
      <c r="P15" s="385"/>
      <c r="Q15" s="1"/>
    </row>
    <row r="16" spans="1:19" s="1" customFormat="1" ht="41.25" customHeight="1" x14ac:dyDescent="0.2">
      <c r="A16" s="122" t="s">
        <v>27</v>
      </c>
      <c r="B16" s="470" t="s">
        <v>87</v>
      </c>
      <c r="C16" s="471"/>
      <c r="D16" s="471"/>
      <c r="E16" s="471"/>
      <c r="F16" s="472" t="s">
        <v>88</v>
      </c>
      <c r="G16" s="472"/>
      <c r="H16" s="472"/>
      <c r="I16" s="472"/>
      <c r="J16" s="472"/>
      <c r="K16" s="472"/>
      <c r="L16" s="473"/>
      <c r="M16" s="474" t="s">
        <v>28</v>
      </c>
      <c r="N16" s="475"/>
      <c r="O16" s="476"/>
      <c r="P16" s="477"/>
    </row>
    <row r="17" spans="1:16" s="1" customFormat="1" ht="19.5" customHeight="1" x14ac:dyDescent="0.2">
      <c r="A17" s="122"/>
      <c r="B17" s="453" t="s">
        <v>75</v>
      </c>
      <c r="C17" s="454"/>
      <c r="D17" s="454"/>
      <c r="E17" s="454"/>
      <c r="F17" s="454"/>
      <c r="G17" s="454"/>
      <c r="H17" s="454"/>
      <c r="I17" s="454"/>
      <c r="J17" s="454"/>
      <c r="K17" s="454"/>
      <c r="L17" s="455"/>
      <c r="M17" s="123"/>
      <c r="N17" s="124"/>
      <c r="O17" s="125"/>
      <c r="P17" s="126"/>
    </row>
    <row r="18" spans="1:16" s="1" customFormat="1" ht="20.25" customHeight="1" x14ac:dyDescent="0.2">
      <c r="A18" s="127"/>
      <c r="B18" s="456">
        <v>520049</v>
      </c>
      <c r="C18" s="457"/>
      <c r="D18" s="457"/>
      <c r="E18" s="458"/>
      <c r="F18" s="459" t="s">
        <v>76</v>
      </c>
      <c r="G18" s="460"/>
      <c r="H18" s="460"/>
      <c r="I18" s="460"/>
      <c r="J18" s="460"/>
      <c r="K18" s="460"/>
      <c r="L18" s="461"/>
      <c r="M18" s="462" t="s">
        <v>14</v>
      </c>
      <c r="N18" s="463"/>
      <c r="O18" s="265"/>
      <c r="P18" s="266"/>
    </row>
    <row r="19" spans="1:16" s="1" customFormat="1" ht="20.25" customHeight="1" x14ac:dyDescent="0.2">
      <c r="A19" s="127"/>
      <c r="B19" s="229">
        <v>520056</v>
      </c>
      <c r="C19" s="230"/>
      <c r="D19" s="230"/>
      <c r="E19" s="231"/>
      <c r="F19" s="459" t="s">
        <v>77</v>
      </c>
      <c r="G19" s="460"/>
      <c r="H19" s="460"/>
      <c r="I19" s="460"/>
      <c r="J19" s="460"/>
      <c r="K19" s="460"/>
      <c r="L19" s="461"/>
      <c r="M19" s="462" t="s">
        <v>14</v>
      </c>
      <c r="N19" s="463"/>
      <c r="O19" s="143"/>
      <c r="P19" s="144"/>
    </row>
    <row r="20" spans="1:16" s="1" customFormat="1" ht="20.25" customHeight="1" x14ac:dyDescent="0.2">
      <c r="A20" s="71"/>
      <c r="B20" s="229">
        <v>520034</v>
      </c>
      <c r="C20" s="230"/>
      <c r="D20" s="230"/>
      <c r="E20" s="231"/>
      <c r="F20" s="488" t="s">
        <v>46</v>
      </c>
      <c r="G20" s="489"/>
      <c r="H20" s="489"/>
      <c r="I20" s="489"/>
      <c r="J20" s="489"/>
      <c r="K20" s="489"/>
      <c r="L20" s="490"/>
      <c r="M20" s="462" t="s">
        <v>14</v>
      </c>
      <c r="N20" s="463"/>
      <c r="O20" s="265"/>
      <c r="P20" s="266"/>
    </row>
    <row r="21" spans="1:16" s="1" customFormat="1" ht="20.25" customHeight="1" x14ac:dyDescent="0.2">
      <c r="A21" s="127"/>
      <c r="B21" s="456">
        <v>520035</v>
      </c>
      <c r="C21" s="457"/>
      <c r="D21" s="457"/>
      <c r="E21" s="458"/>
      <c r="F21" s="459" t="s">
        <v>47</v>
      </c>
      <c r="G21" s="460"/>
      <c r="H21" s="460"/>
      <c r="I21" s="460"/>
      <c r="J21" s="460"/>
      <c r="K21" s="460"/>
      <c r="L21" s="461"/>
      <c r="M21" s="462" t="s">
        <v>14</v>
      </c>
      <c r="N21" s="463"/>
      <c r="O21" s="265"/>
      <c r="P21" s="266"/>
    </row>
    <row r="22" spans="1:16" s="1" customFormat="1" ht="20.25" customHeight="1" x14ac:dyDescent="0.2">
      <c r="A22" s="127"/>
      <c r="B22" s="229">
        <v>520096</v>
      </c>
      <c r="C22" s="230"/>
      <c r="D22" s="230"/>
      <c r="E22" s="231"/>
      <c r="F22" s="459" t="s">
        <v>116</v>
      </c>
      <c r="G22" s="460"/>
      <c r="H22" s="460"/>
      <c r="I22" s="460"/>
      <c r="J22" s="460"/>
      <c r="K22" s="460"/>
      <c r="L22" s="461"/>
      <c r="M22" s="462" t="s">
        <v>14</v>
      </c>
      <c r="N22" s="463"/>
      <c r="O22" s="128"/>
      <c r="P22" s="129"/>
    </row>
    <row r="23" spans="1:16" s="1" customFormat="1" ht="20.25" customHeight="1" x14ac:dyDescent="0.2">
      <c r="A23" s="130"/>
      <c r="B23" s="229">
        <v>520097</v>
      </c>
      <c r="C23" s="230"/>
      <c r="D23" s="230"/>
      <c r="E23" s="231"/>
      <c r="F23" s="459" t="s">
        <v>117</v>
      </c>
      <c r="G23" s="460"/>
      <c r="H23" s="460"/>
      <c r="I23" s="460"/>
      <c r="J23" s="460"/>
      <c r="K23" s="460"/>
      <c r="L23" s="461"/>
      <c r="M23" s="462" t="s">
        <v>14</v>
      </c>
      <c r="N23" s="463"/>
      <c r="O23" s="516"/>
      <c r="P23" s="517"/>
    </row>
    <row r="24" spans="1:16" s="1" customFormat="1" ht="20.25" customHeight="1" x14ac:dyDescent="0.2">
      <c r="A24" s="131"/>
      <c r="B24" s="445"/>
      <c r="C24" s="446"/>
      <c r="D24" s="446"/>
      <c r="E24" s="447"/>
      <c r="F24" s="448"/>
      <c r="G24" s="449"/>
      <c r="H24" s="449"/>
      <c r="I24" s="449"/>
      <c r="J24" s="449"/>
      <c r="K24" s="449"/>
      <c r="L24" s="450"/>
      <c r="M24" s="443"/>
      <c r="N24" s="444"/>
      <c r="O24" s="451">
        <f>M24*A24</f>
        <v>0</v>
      </c>
      <c r="P24" s="452"/>
    </row>
    <row r="25" spans="1:16" s="1" customFormat="1" ht="20.25" customHeight="1" x14ac:dyDescent="0.2">
      <c r="A25" s="131"/>
      <c r="B25" s="445"/>
      <c r="C25" s="446"/>
      <c r="D25" s="446"/>
      <c r="E25" s="447"/>
      <c r="F25" s="448"/>
      <c r="G25" s="449"/>
      <c r="H25" s="449"/>
      <c r="I25" s="449"/>
      <c r="J25" s="449"/>
      <c r="K25" s="449"/>
      <c r="L25" s="450"/>
      <c r="M25" s="443"/>
      <c r="N25" s="444"/>
      <c r="O25" s="451">
        <f>M25*A25</f>
        <v>0</v>
      </c>
      <c r="P25" s="452"/>
    </row>
    <row r="26" spans="1:16" s="1" customFormat="1" ht="20.25" customHeight="1" x14ac:dyDescent="0.2">
      <c r="A26" s="122"/>
      <c r="B26" s="453" t="s">
        <v>80</v>
      </c>
      <c r="C26" s="454"/>
      <c r="D26" s="454"/>
      <c r="E26" s="454"/>
      <c r="F26" s="454"/>
      <c r="G26" s="454"/>
      <c r="H26" s="454"/>
      <c r="I26" s="454"/>
      <c r="J26" s="454"/>
      <c r="K26" s="454"/>
      <c r="L26" s="455"/>
      <c r="M26" s="123"/>
      <c r="N26" s="124"/>
      <c r="O26" s="125"/>
      <c r="P26" s="126"/>
    </row>
    <row r="27" spans="1:16" s="1" customFormat="1" ht="20.25" customHeight="1" x14ac:dyDescent="0.2">
      <c r="A27" s="127"/>
      <c r="B27" s="456">
        <v>590334</v>
      </c>
      <c r="C27" s="457"/>
      <c r="D27" s="457"/>
      <c r="E27" s="458"/>
      <c r="F27" s="459" t="s">
        <v>81</v>
      </c>
      <c r="G27" s="460"/>
      <c r="H27" s="460"/>
      <c r="I27" s="460"/>
      <c r="J27" s="460"/>
      <c r="K27" s="460"/>
      <c r="L27" s="461"/>
      <c r="M27" s="462" t="s">
        <v>14</v>
      </c>
      <c r="N27" s="463"/>
      <c r="O27" s="265"/>
      <c r="P27" s="266"/>
    </row>
    <row r="28" spans="1:16" s="1" customFormat="1" ht="20.25" customHeight="1" x14ac:dyDescent="0.2">
      <c r="A28" s="127"/>
      <c r="B28" s="456">
        <v>590031</v>
      </c>
      <c r="C28" s="457"/>
      <c r="D28" s="457"/>
      <c r="E28" s="458"/>
      <c r="F28" s="488" t="s">
        <v>82</v>
      </c>
      <c r="G28" s="489"/>
      <c r="H28" s="489"/>
      <c r="I28" s="489"/>
      <c r="J28" s="489"/>
      <c r="K28" s="489"/>
      <c r="L28" s="490"/>
      <c r="M28" s="462" t="s">
        <v>14</v>
      </c>
      <c r="N28" s="463"/>
      <c r="O28" s="265"/>
      <c r="P28" s="266"/>
    </row>
    <row r="29" spans="1:16" s="1" customFormat="1" ht="20.25" customHeight="1" x14ac:dyDescent="0.2">
      <c r="A29" s="127"/>
      <c r="B29" s="456">
        <v>590335</v>
      </c>
      <c r="C29" s="457"/>
      <c r="D29" s="457"/>
      <c r="E29" s="458"/>
      <c r="F29" s="459" t="s">
        <v>83</v>
      </c>
      <c r="G29" s="460"/>
      <c r="H29" s="460"/>
      <c r="I29" s="460"/>
      <c r="J29" s="460"/>
      <c r="K29" s="460"/>
      <c r="L29" s="461"/>
      <c r="M29" s="462" t="s">
        <v>14</v>
      </c>
      <c r="N29" s="463"/>
      <c r="O29" s="265"/>
      <c r="P29" s="266"/>
    </row>
    <row r="30" spans="1:16" s="1" customFormat="1" ht="20.25" customHeight="1" x14ac:dyDescent="0.2">
      <c r="A30" s="131"/>
      <c r="B30" s="445"/>
      <c r="C30" s="446"/>
      <c r="D30" s="446"/>
      <c r="E30" s="447"/>
      <c r="F30" s="448"/>
      <c r="G30" s="449"/>
      <c r="H30" s="449"/>
      <c r="I30" s="449"/>
      <c r="J30" s="449"/>
      <c r="K30" s="449"/>
      <c r="L30" s="450"/>
      <c r="M30" s="443"/>
      <c r="N30" s="444"/>
      <c r="O30" s="451">
        <f>M30*A30</f>
        <v>0</v>
      </c>
      <c r="P30" s="452"/>
    </row>
    <row r="31" spans="1:16" s="1" customFormat="1" ht="20.25" customHeight="1" x14ac:dyDescent="0.2">
      <c r="A31" s="131"/>
      <c r="B31" s="445"/>
      <c r="C31" s="446"/>
      <c r="D31" s="446"/>
      <c r="E31" s="447"/>
      <c r="F31" s="448"/>
      <c r="G31" s="449"/>
      <c r="H31" s="449"/>
      <c r="I31" s="449"/>
      <c r="J31" s="449"/>
      <c r="K31" s="449"/>
      <c r="L31" s="450"/>
      <c r="M31" s="443"/>
      <c r="N31" s="444"/>
      <c r="O31" s="451">
        <f>M31*A31</f>
        <v>0</v>
      </c>
      <c r="P31" s="452"/>
    </row>
    <row r="32" spans="1:16" s="1" customFormat="1" ht="20.25" customHeight="1" x14ac:dyDescent="0.2">
      <c r="A32" s="174"/>
      <c r="B32" s="505" t="s">
        <v>106</v>
      </c>
      <c r="C32" s="506"/>
      <c r="D32" s="506"/>
      <c r="E32" s="506"/>
      <c r="F32" s="506"/>
      <c r="G32" s="506"/>
      <c r="H32" s="506"/>
      <c r="I32" s="506"/>
      <c r="J32" s="506"/>
      <c r="K32" s="506"/>
      <c r="L32" s="506"/>
      <c r="M32" s="506"/>
      <c r="N32" s="506"/>
      <c r="O32" s="506"/>
      <c r="P32" s="507"/>
    </row>
    <row r="33" spans="1:21" s="1" customFormat="1" ht="57.75" customHeight="1" x14ac:dyDescent="0.2">
      <c r="A33" s="174"/>
      <c r="B33" s="508" t="s">
        <v>98</v>
      </c>
      <c r="C33" s="509"/>
      <c r="D33" s="509"/>
      <c r="E33" s="509"/>
      <c r="F33" s="509"/>
      <c r="G33" s="509"/>
      <c r="H33" s="509"/>
      <c r="I33" s="509"/>
      <c r="J33" s="509"/>
      <c r="K33" s="509"/>
      <c r="L33" s="509"/>
      <c r="M33" s="509"/>
      <c r="N33" s="510"/>
      <c r="O33" s="175"/>
      <c r="P33" s="176"/>
    </row>
    <row r="34" spans="1:21" s="1" customFormat="1" ht="20.25" customHeight="1" x14ac:dyDescent="0.2">
      <c r="A34" s="127"/>
      <c r="B34" s="229" t="s">
        <v>78</v>
      </c>
      <c r="C34" s="230"/>
      <c r="D34" s="230"/>
      <c r="E34" s="231"/>
      <c r="F34" s="229" t="s">
        <v>107</v>
      </c>
      <c r="G34" s="230"/>
      <c r="H34" s="230"/>
      <c r="I34" s="230"/>
      <c r="J34" s="230"/>
      <c r="K34" s="230"/>
      <c r="L34" s="231"/>
      <c r="M34" s="514">
        <v>105</v>
      </c>
      <c r="N34" s="515"/>
      <c r="O34" s="265">
        <f t="shared" ref="O34:O35" si="1">M34*A34</f>
        <v>0</v>
      </c>
      <c r="P34" s="266"/>
    </row>
    <row r="35" spans="1:21" s="1" customFormat="1" ht="20.25" customHeight="1" thickBot="1" x14ac:dyDescent="0.25">
      <c r="A35" s="127"/>
      <c r="B35" s="229" t="s">
        <v>79</v>
      </c>
      <c r="C35" s="230"/>
      <c r="D35" s="230"/>
      <c r="E35" s="231"/>
      <c r="F35" s="229" t="s">
        <v>108</v>
      </c>
      <c r="G35" s="230"/>
      <c r="H35" s="230"/>
      <c r="I35" s="230"/>
      <c r="J35" s="230"/>
      <c r="K35" s="230"/>
      <c r="L35" s="231"/>
      <c r="M35" s="514">
        <v>105</v>
      </c>
      <c r="N35" s="515"/>
      <c r="O35" s="265">
        <f t="shared" si="1"/>
        <v>0</v>
      </c>
      <c r="P35" s="266"/>
    </row>
    <row r="36" spans="1:21" ht="15" thickBot="1" x14ac:dyDescent="0.25">
      <c r="A36" s="151"/>
      <c r="B36" s="151"/>
      <c r="C36" s="151"/>
      <c r="D36" s="151"/>
      <c r="E36" s="151"/>
      <c r="F36" s="151"/>
      <c r="G36" s="151"/>
      <c r="H36" s="151"/>
      <c r="I36" s="151"/>
      <c r="J36" s="151"/>
      <c r="K36" s="151"/>
      <c r="L36" s="151"/>
      <c r="M36" s="151"/>
      <c r="N36" s="151"/>
      <c r="O36" s="151"/>
      <c r="P36" s="132"/>
    </row>
    <row r="37" spans="1:21" s="134" customFormat="1" ht="19.5" customHeight="1" thickBot="1" x14ac:dyDescent="0.3">
      <c r="A37" s="491" t="s">
        <v>31</v>
      </c>
      <c r="B37" s="492"/>
      <c r="C37" s="492"/>
      <c r="D37" s="492"/>
      <c r="E37" s="492"/>
      <c r="F37" s="492"/>
      <c r="G37" s="492"/>
      <c r="H37" s="492"/>
      <c r="I37" s="493"/>
      <c r="J37" s="133"/>
      <c r="K37" s="494" t="s">
        <v>84</v>
      </c>
      <c r="L37" s="495"/>
      <c r="M37" s="495"/>
      <c r="N37" s="495"/>
      <c r="O37" s="338">
        <f>SUM(O3:P35)</f>
        <v>0</v>
      </c>
      <c r="P37" s="339"/>
    </row>
    <row r="38" spans="1:21" s="134" customFormat="1" ht="27" customHeight="1" x14ac:dyDescent="0.25">
      <c r="A38" s="496"/>
      <c r="B38" s="497"/>
      <c r="C38" s="497"/>
      <c r="D38" s="497"/>
      <c r="E38" s="497"/>
      <c r="F38" s="497"/>
      <c r="G38" s="497"/>
      <c r="H38" s="497"/>
      <c r="I38" s="498"/>
      <c r="J38" s="133"/>
      <c r="K38" s="135"/>
      <c r="L38" s="135"/>
      <c r="M38" s="135"/>
      <c r="N38" s="135"/>
      <c r="O38" s="136"/>
      <c r="P38" s="137"/>
    </row>
    <row r="39" spans="1:21" s="134" customFormat="1" ht="62.25" customHeight="1" x14ac:dyDescent="0.25">
      <c r="A39" s="499"/>
      <c r="B39" s="500"/>
      <c r="C39" s="500"/>
      <c r="D39" s="500"/>
      <c r="E39" s="500"/>
      <c r="F39" s="500"/>
      <c r="G39" s="500"/>
      <c r="H39" s="500"/>
      <c r="I39" s="501"/>
      <c r="J39" s="133"/>
      <c r="K39" s="135"/>
      <c r="L39" s="135"/>
      <c r="M39" s="135"/>
      <c r="N39" s="135"/>
      <c r="O39" s="136"/>
      <c r="P39" s="137"/>
    </row>
    <row r="40" spans="1:21" s="134" customFormat="1" ht="62.25" customHeight="1" x14ac:dyDescent="0.25">
      <c r="A40" s="499"/>
      <c r="B40" s="500"/>
      <c r="C40" s="500"/>
      <c r="D40" s="500"/>
      <c r="E40" s="500"/>
      <c r="F40" s="500"/>
      <c r="G40" s="500"/>
      <c r="H40" s="500"/>
      <c r="I40" s="501"/>
      <c r="J40" s="133"/>
      <c r="K40" s="135"/>
      <c r="L40" s="135"/>
      <c r="M40" s="135"/>
      <c r="N40" s="135"/>
      <c r="O40" s="136"/>
      <c r="P40" s="137"/>
    </row>
    <row r="41" spans="1:21" s="134" customFormat="1" ht="27" customHeight="1" thickBot="1" x14ac:dyDescent="0.3">
      <c r="A41" s="502"/>
      <c r="B41" s="503"/>
      <c r="C41" s="503"/>
      <c r="D41" s="503"/>
      <c r="E41" s="503"/>
      <c r="F41" s="503"/>
      <c r="G41" s="503"/>
      <c r="H41" s="503"/>
      <c r="I41" s="504"/>
      <c r="J41" s="133"/>
      <c r="K41" s="135"/>
      <c r="L41" s="135"/>
      <c r="M41" s="135"/>
      <c r="N41" s="135"/>
      <c r="O41" s="136"/>
      <c r="P41" s="137"/>
    </row>
    <row r="42" spans="1:21" s="1" customFormat="1" ht="36" customHeight="1" x14ac:dyDescent="0.2">
      <c r="A42" s="511" t="s">
        <v>159</v>
      </c>
      <c r="B42" s="512"/>
      <c r="C42" s="512"/>
      <c r="D42" s="512"/>
      <c r="E42" s="512"/>
      <c r="F42" s="512"/>
      <c r="G42" s="512"/>
      <c r="H42" s="512"/>
      <c r="I42" s="512"/>
      <c r="J42" s="512"/>
      <c r="K42" s="512"/>
      <c r="L42" s="512"/>
      <c r="M42" s="512"/>
      <c r="N42" s="512"/>
      <c r="O42" s="512"/>
      <c r="P42" s="513"/>
      <c r="Q42" s="138"/>
      <c r="R42" s="138"/>
      <c r="S42" s="138"/>
      <c r="T42" s="138"/>
      <c r="U42" s="138"/>
    </row>
    <row r="43" spans="1:21" s="1" customFormat="1" ht="16.5" customHeight="1" thickBot="1" x14ac:dyDescent="0.25">
      <c r="A43" s="485" t="s">
        <v>157</v>
      </c>
      <c r="B43" s="486"/>
      <c r="C43" s="486"/>
      <c r="D43" s="486"/>
      <c r="E43" s="486"/>
      <c r="F43" s="486"/>
      <c r="G43" s="486"/>
      <c r="H43" s="486"/>
      <c r="I43" s="486"/>
      <c r="J43" s="486"/>
      <c r="K43" s="486"/>
      <c r="L43" s="486"/>
      <c r="M43" s="486"/>
      <c r="N43" s="486"/>
      <c r="O43" s="486"/>
      <c r="P43" s="487"/>
      <c r="Q43" s="139"/>
      <c r="R43" s="139"/>
      <c r="S43" s="139"/>
      <c r="T43" s="139"/>
      <c r="U43" s="139"/>
    </row>
  </sheetData>
  <sheetProtection algorithmName="SHA-512" hashValue="ENKJdyturrOtMWRdLITPeLw2IqKuIRZdcqppxmJsTyoDyXhuTMfqip7sPg8TWEBzZBd8VqsrqWC/Q0eeFRUN6Q==" saltValue="2+WLzVD+EqeCthnD77b8og==" spinCount="100000" sheet="1" formatCells="0"/>
  <mergeCells count="124">
    <mergeCell ref="B14:E14"/>
    <mergeCell ref="F14:L14"/>
    <mergeCell ref="M14:N14"/>
    <mergeCell ref="O14:P14"/>
    <mergeCell ref="B15:E15"/>
    <mergeCell ref="F15:L15"/>
    <mergeCell ref="M15:N15"/>
    <mergeCell ref="O15:P15"/>
    <mergeCell ref="B7:P7"/>
    <mergeCell ref="B8:P8"/>
    <mergeCell ref="F10:L10"/>
    <mergeCell ref="M10:N10"/>
    <mergeCell ref="O10:P10"/>
    <mergeCell ref="M9:N9"/>
    <mergeCell ref="O9:P9"/>
    <mergeCell ref="M6:N6"/>
    <mergeCell ref="O6:P6"/>
    <mergeCell ref="B4:E4"/>
    <mergeCell ref="F4:L4"/>
    <mergeCell ref="M4:N4"/>
    <mergeCell ref="O4:P4"/>
    <mergeCell ref="B6:E6"/>
    <mergeCell ref="F6:L6"/>
    <mergeCell ref="A1:P1"/>
    <mergeCell ref="A2:B2"/>
    <mergeCell ref="C2:D2"/>
    <mergeCell ref="E2:F2"/>
    <mergeCell ref="G2:J2"/>
    <mergeCell ref="L2:P2"/>
    <mergeCell ref="B3:E3"/>
    <mergeCell ref="F3:L3"/>
    <mergeCell ref="M3:N3"/>
    <mergeCell ref="O3:P3"/>
    <mergeCell ref="B18:E18"/>
    <mergeCell ref="F18:L18"/>
    <mergeCell ref="M18:N18"/>
    <mergeCell ref="O18:P18"/>
    <mergeCell ref="B23:E23"/>
    <mergeCell ref="F23:L23"/>
    <mergeCell ref="B19:E19"/>
    <mergeCell ref="F19:L19"/>
    <mergeCell ref="M19:N19"/>
    <mergeCell ref="B20:E20"/>
    <mergeCell ref="F20:L20"/>
    <mergeCell ref="M20:N20"/>
    <mergeCell ref="O20:P20"/>
    <mergeCell ref="B22:E22"/>
    <mergeCell ref="F22:L22"/>
    <mergeCell ref="M22:N22"/>
    <mergeCell ref="B21:E21"/>
    <mergeCell ref="F21:L21"/>
    <mergeCell ref="M21:N21"/>
    <mergeCell ref="O21:P21"/>
    <mergeCell ref="M23:N23"/>
    <mergeCell ref="O23:P23"/>
    <mergeCell ref="A43:P43"/>
    <mergeCell ref="B28:E28"/>
    <mergeCell ref="F28:L28"/>
    <mergeCell ref="M28:N28"/>
    <mergeCell ref="O28:P28"/>
    <mergeCell ref="B29:E29"/>
    <mergeCell ref="F29:L29"/>
    <mergeCell ref="M29:N29"/>
    <mergeCell ref="O29:P29"/>
    <mergeCell ref="A37:I37"/>
    <mergeCell ref="K37:N37"/>
    <mergeCell ref="O37:P37"/>
    <mergeCell ref="A38:I41"/>
    <mergeCell ref="B32:P32"/>
    <mergeCell ref="B33:N33"/>
    <mergeCell ref="A42:P42"/>
    <mergeCell ref="B34:E34"/>
    <mergeCell ref="F34:L34"/>
    <mergeCell ref="M34:N34"/>
    <mergeCell ref="O34:P34"/>
    <mergeCell ref="B35:E35"/>
    <mergeCell ref="F35:L35"/>
    <mergeCell ref="M35:N35"/>
    <mergeCell ref="O35:P35"/>
    <mergeCell ref="B17:L17"/>
    <mergeCell ref="B13:E13"/>
    <mergeCell ref="F13:L13"/>
    <mergeCell ref="M13:N13"/>
    <mergeCell ref="O13:P13"/>
    <mergeCell ref="B5:E5"/>
    <mergeCell ref="F5:L5"/>
    <mergeCell ref="M5:N5"/>
    <mergeCell ref="O5:P5"/>
    <mergeCell ref="B10:E10"/>
    <mergeCell ref="B16:E16"/>
    <mergeCell ref="F16:L16"/>
    <mergeCell ref="M16:N16"/>
    <mergeCell ref="O16:P16"/>
    <mergeCell ref="B9:E9"/>
    <mergeCell ref="F9:L9"/>
    <mergeCell ref="B12:E12"/>
    <mergeCell ref="F12:L12"/>
    <mergeCell ref="M12:N12"/>
    <mergeCell ref="O12:P12"/>
    <mergeCell ref="M11:N11"/>
    <mergeCell ref="B11:E11"/>
    <mergeCell ref="O11:P11"/>
    <mergeCell ref="F11:L11"/>
    <mergeCell ref="M24:N24"/>
    <mergeCell ref="B24:E24"/>
    <mergeCell ref="B25:E25"/>
    <mergeCell ref="F24:L24"/>
    <mergeCell ref="F25:L25"/>
    <mergeCell ref="M25:N25"/>
    <mergeCell ref="O25:P25"/>
    <mergeCell ref="F31:L31"/>
    <mergeCell ref="M31:N31"/>
    <mergeCell ref="O31:P31"/>
    <mergeCell ref="B30:E30"/>
    <mergeCell ref="F30:L30"/>
    <mergeCell ref="M30:N30"/>
    <mergeCell ref="O30:P30"/>
    <mergeCell ref="B31:E31"/>
    <mergeCell ref="B26:L26"/>
    <mergeCell ref="O24:P24"/>
    <mergeCell ref="B27:E27"/>
    <mergeCell ref="F27:L27"/>
    <mergeCell ref="M27:N27"/>
    <mergeCell ref="O27:P27"/>
  </mergeCells>
  <hyperlinks>
    <hyperlink ref="F3:L3" r:id="rId1" display="See AP Coulter Pictures" xr:uid="{16175DAC-3E2A-4E3A-B07C-BDA64AAA337E}"/>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47"/>
  <sheetViews>
    <sheetView showGridLines="0" zoomScaleNormal="100" workbookViewId="0">
      <selection activeCell="W7" sqref="W7"/>
    </sheetView>
  </sheetViews>
  <sheetFormatPr defaultColWidth="4.7109375" defaultRowHeight="12.75" x14ac:dyDescent="0.2"/>
  <cols>
    <col min="1" max="1" width="1.5703125" style="1" customWidth="1"/>
    <col min="2" max="11" width="5.7109375" style="7" customWidth="1"/>
    <col min="12" max="12" width="9.42578125" style="7" customWidth="1"/>
    <col min="13" max="13" width="5.7109375" style="7" customWidth="1"/>
    <col min="14" max="14" width="15.140625" style="7" customWidth="1"/>
    <col min="15" max="15" width="10.7109375" style="7" customWidth="1"/>
    <col min="16" max="16" width="5.7109375" style="7" customWidth="1"/>
    <col min="17" max="17" width="3.7109375" style="7" customWidth="1"/>
    <col min="18" max="18" width="2.42578125" style="1" customWidth="1"/>
    <col min="19" max="19" width="10.28515625" style="1" bestFit="1" customWidth="1"/>
    <col min="20" max="24" width="9.28515625" style="1" customWidth="1"/>
    <col min="25" max="236" width="9.28515625" style="7" customWidth="1"/>
    <col min="237" max="237" width="5.5703125" style="7" customWidth="1"/>
    <col min="238" max="238" width="3.42578125" style="7" customWidth="1"/>
    <col min="239" max="16384" width="4.7109375" style="7"/>
  </cols>
  <sheetData>
    <row r="1" spans="1:26" s="3" customFormat="1" ht="28.5" customHeight="1" x14ac:dyDescent="0.2">
      <c r="A1" s="218" t="s">
        <v>45</v>
      </c>
      <c r="B1" s="219"/>
      <c r="C1" s="219"/>
      <c r="D1" s="219"/>
      <c r="E1" s="219"/>
      <c r="F1" s="219"/>
      <c r="G1" s="219"/>
      <c r="H1" s="219"/>
      <c r="I1" s="219"/>
      <c r="J1" s="219"/>
      <c r="K1" s="219"/>
      <c r="L1" s="219"/>
      <c r="M1" s="219"/>
      <c r="N1" s="219"/>
      <c r="O1" s="219"/>
      <c r="P1" s="219"/>
      <c r="Q1" s="220"/>
      <c r="R1" s="2"/>
      <c r="S1" s="2"/>
      <c r="T1" s="2"/>
      <c r="U1" s="2"/>
      <c r="V1" s="2"/>
      <c r="W1" s="2"/>
      <c r="X1" s="2"/>
      <c r="Y1" s="2"/>
      <c r="Z1" s="2"/>
    </row>
    <row r="2" spans="1:26" s="2" customFormat="1" ht="43.5" customHeight="1" x14ac:dyDescent="0.2">
      <c r="A2" s="19"/>
      <c r="B2" s="20"/>
      <c r="C2" s="20"/>
      <c r="D2" s="20"/>
      <c r="E2" s="20"/>
      <c r="F2" s="563" t="s">
        <v>65</v>
      </c>
      <c r="G2" s="563"/>
      <c r="H2" s="563"/>
      <c r="I2" s="563"/>
      <c r="J2" s="563"/>
      <c r="K2" s="563"/>
      <c r="L2" s="563"/>
      <c r="M2" s="563"/>
      <c r="N2" s="22"/>
      <c r="O2" s="22"/>
      <c r="P2" s="22"/>
      <c r="Q2" s="23"/>
    </row>
    <row r="3" spans="1:26" s="9" customFormat="1" ht="93" customHeight="1" x14ac:dyDescent="0.2">
      <c r="A3" s="10"/>
      <c r="B3" s="39"/>
      <c r="C3" s="40"/>
      <c r="D3" s="42"/>
      <c r="F3" s="548" t="s">
        <v>4</v>
      </c>
      <c r="G3" s="549"/>
      <c r="H3" s="12" t="s">
        <v>11</v>
      </c>
      <c r="I3" s="12" t="s">
        <v>12</v>
      </c>
      <c r="J3" s="12" t="s">
        <v>17</v>
      </c>
      <c r="K3" s="12" t="s">
        <v>18</v>
      </c>
      <c r="L3" s="550" t="s">
        <v>6</v>
      </c>
      <c r="M3" s="551"/>
      <c r="N3" s="41"/>
      <c r="O3" s="41"/>
      <c r="P3" s="41"/>
      <c r="Q3" s="11"/>
    </row>
    <row r="4" spans="1:26" s="35" customFormat="1" ht="5.25" customHeight="1" x14ac:dyDescent="0.2">
      <c r="A4" s="37"/>
      <c r="F4" s="43"/>
      <c r="G4" s="44"/>
      <c r="H4" s="36"/>
      <c r="I4" s="13"/>
      <c r="J4" s="13"/>
      <c r="K4" s="13"/>
      <c r="L4" s="45"/>
      <c r="M4" s="46"/>
      <c r="Q4" s="38"/>
    </row>
    <row r="5" spans="1:26" s="35" customFormat="1" ht="18" customHeight="1" x14ac:dyDescent="0.2">
      <c r="A5" s="37"/>
      <c r="F5" s="561" t="s">
        <v>37</v>
      </c>
      <c r="G5" s="562"/>
      <c r="H5" s="147">
        <v>12</v>
      </c>
      <c r="I5" s="14">
        <v>30</v>
      </c>
      <c r="J5" s="14">
        <v>11</v>
      </c>
      <c r="K5" s="14">
        <v>14</v>
      </c>
      <c r="L5" s="62">
        <v>35570.365244396417</v>
      </c>
      <c r="M5" s="63"/>
      <c r="N5" s="70"/>
      <c r="O5" s="201"/>
      <c r="Q5" s="38"/>
      <c r="S5" s="70"/>
    </row>
    <row r="6" spans="1:26" s="35" customFormat="1" ht="18" customHeight="1" x14ac:dyDescent="0.2">
      <c r="A6" s="37"/>
      <c r="F6" s="559" t="s">
        <v>37</v>
      </c>
      <c r="G6" s="560"/>
      <c r="H6" s="146">
        <v>12</v>
      </c>
      <c r="I6" s="15">
        <v>30</v>
      </c>
      <c r="J6" s="15">
        <v>13</v>
      </c>
      <c r="K6" s="15">
        <v>14</v>
      </c>
      <c r="L6" s="64">
        <v>37012.585717179129</v>
      </c>
      <c r="M6" s="65"/>
      <c r="N6" s="70"/>
      <c r="O6" s="70"/>
      <c r="Q6" s="38"/>
      <c r="S6" s="70"/>
    </row>
    <row r="7" spans="1:26" s="35" customFormat="1" ht="18" customHeight="1" x14ac:dyDescent="0.2">
      <c r="A7" s="37"/>
      <c r="F7" s="552" t="s">
        <v>37</v>
      </c>
      <c r="G7" s="553"/>
      <c r="H7" s="147">
        <v>16</v>
      </c>
      <c r="I7" s="14">
        <v>30</v>
      </c>
      <c r="J7" s="14">
        <v>15</v>
      </c>
      <c r="K7" s="14">
        <v>14</v>
      </c>
      <c r="L7" s="66">
        <v>42829.056918135873</v>
      </c>
      <c r="M7" s="67"/>
      <c r="N7" s="70"/>
      <c r="O7" s="70"/>
      <c r="Q7" s="38"/>
      <c r="S7" s="70"/>
    </row>
    <row r="8" spans="1:26" s="35" customFormat="1" ht="18" customHeight="1" x14ac:dyDescent="0.2">
      <c r="A8" s="37"/>
      <c r="F8" s="559" t="s">
        <v>37</v>
      </c>
      <c r="G8" s="560"/>
      <c r="H8" s="146">
        <v>16</v>
      </c>
      <c r="I8" s="15">
        <v>30</v>
      </c>
      <c r="J8" s="15">
        <v>17</v>
      </c>
      <c r="K8" s="15">
        <v>14</v>
      </c>
      <c r="L8" s="64">
        <v>44001.604635237833</v>
      </c>
      <c r="M8" s="65"/>
      <c r="N8" s="70"/>
      <c r="O8" s="70"/>
      <c r="Q8" s="38"/>
      <c r="S8" s="70"/>
    </row>
    <row r="9" spans="1:26" s="35" customFormat="1" ht="18" customHeight="1" x14ac:dyDescent="0.2">
      <c r="A9" s="37"/>
      <c r="F9" s="552" t="s">
        <v>37</v>
      </c>
      <c r="G9" s="553"/>
      <c r="H9" s="14">
        <v>24</v>
      </c>
      <c r="I9" s="14">
        <v>22</v>
      </c>
      <c r="J9" s="14">
        <v>23</v>
      </c>
      <c r="K9" s="14">
        <v>14</v>
      </c>
      <c r="L9" s="66">
        <v>49656.800952895333</v>
      </c>
      <c r="M9" s="67"/>
      <c r="N9" s="70"/>
      <c r="O9" s="70"/>
      <c r="Q9" s="38"/>
      <c r="S9" s="70"/>
    </row>
    <row r="10" spans="1:26" s="35" customFormat="1" ht="18" customHeight="1" x14ac:dyDescent="0.2">
      <c r="A10" s="37"/>
      <c r="F10" s="559" t="s">
        <v>124</v>
      </c>
      <c r="G10" s="560"/>
      <c r="H10" s="15">
        <v>12</v>
      </c>
      <c r="I10" s="15">
        <v>30</v>
      </c>
      <c r="J10" s="15">
        <v>0</v>
      </c>
      <c r="K10" s="15">
        <v>14</v>
      </c>
      <c r="L10" s="64">
        <v>22682.915758458395</v>
      </c>
      <c r="M10" s="65"/>
      <c r="N10" s="70"/>
      <c r="O10" s="70"/>
      <c r="Q10" s="38"/>
    </row>
    <row r="11" spans="1:26" s="35" customFormat="1" ht="18" customHeight="1" x14ac:dyDescent="0.2">
      <c r="A11" s="37"/>
      <c r="F11" s="557" t="s">
        <v>124</v>
      </c>
      <c r="G11" s="558"/>
      <c r="H11" s="189">
        <v>16</v>
      </c>
      <c r="I11" s="189">
        <v>30</v>
      </c>
      <c r="J11" s="189">
        <v>0</v>
      </c>
      <c r="K11" s="189">
        <v>14</v>
      </c>
      <c r="L11" s="190">
        <v>26868.131172601359</v>
      </c>
      <c r="M11" s="191"/>
      <c r="N11" s="70"/>
      <c r="O11" s="70"/>
      <c r="Q11" s="38"/>
    </row>
    <row r="12" spans="1:26" s="35" customFormat="1" ht="18" customHeight="1" x14ac:dyDescent="0.2">
      <c r="A12" s="37"/>
      <c r="N12" s="70"/>
      <c r="O12" s="70"/>
      <c r="Q12" s="38"/>
    </row>
    <row r="13" spans="1:26" s="35" customFormat="1" ht="18" customHeight="1" x14ac:dyDescent="0.2">
      <c r="A13" s="37"/>
      <c r="F13" s="556" t="s">
        <v>64</v>
      </c>
      <c r="G13" s="556"/>
      <c r="H13" s="556"/>
      <c r="I13" s="556"/>
      <c r="J13" s="556"/>
      <c r="K13" s="556"/>
      <c r="L13" s="556"/>
      <c r="M13" s="556"/>
      <c r="N13" s="70"/>
      <c r="O13" s="70"/>
      <c r="Q13" s="38"/>
    </row>
    <row r="14" spans="1:26" s="35" customFormat="1" ht="18" customHeight="1" x14ac:dyDescent="0.2">
      <c r="A14" s="37"/>
      <c r="F14" s="57"/>
      <c r="G14" s="57"/>
      <c r="H14" s="57"/>
      <c r="I14" s="57"/>
      <c r="J14" s="57"/>
      <c r="K14" s="57"/>
      <c r="L14" s="58"/>
      <c r="M14" s="110"/>
      <c r="N14" s="70"/>
      <c r="O14" s="70"/>
      <c r="Q14" s="38"/>
    </row>
    <row r="15" spans="1:26" s="35" customFormat="1" ht="18" customHeight="1" x14ac:dyDescent="0.2">
      <c r="A15" s="37"/>
      <c r="F15" s="554" t="s">
        <v>43</v>
      </c>
      <c r="G15" s="555"/>
      <c r="H15" s="149">
        <v>24</v>
      </c>
      <c r="I15" s="107">
        <v>30</v>
      </c>
      <c r="J15" s="107">
        <v>23</v>
      </c>
      <c r="K15" s="107">
        <v>20</v>
      </c>
      <c r="L15" s="108">
        <v>62947.218453425783</v>
      </c>
      <c r="M15" s="109"/>
      <c r="N15" s="70"/>
      <c r="O15" s="70"/>
      <c r="Q15" s="38"/>
      <c r="S15" s="70"/>
    </row>
    <row r="16" spans="1:26" s="35" customFormat="1" ht="18" customHeight="1" x14ac:dyDescent="0.2">
      <c r="A16" s="37"/>
      <c r="F16" s="552" t="s">
        <v>43</v>
      </c>
      <c r="G16" s="553"/>
      <c r="H16" s="14">
        <v>36</v>
      </c>
      <c r="I16" s="14">
        <v>40</v>
      </c>
      <c r="J16" s="14">
        <v>18</v>
      </c>
      <c r="K16" s="14">
        <v>20</v>
      </c>
      <c r="L16" s="66">
        <v>60094.258697098849</v>
      </c>
      <c r="M16" s="67"/>
      <c r="N16" s="70"/>
      <c r="O16" s="70"/>
      <c r="Q16" s="38"/>
      <c r="S16" s="70"/>
    </row>
    <row r="17" spans="1:17" s="35" customFormat="1" ht="18" customHeight="1" x14ac:dyDescent="0.2">
      <c r="A17" s="37"/>
      <c r="F17" s="546" t="s">
        <v>62</v>
      </c>
      <c r="G17" s="547"/>
      <c r="H17" s="148">
        <v>24</v>
      </c>
      <c r="I17" s="104">
        <v>30</v>
      </c>
      <c r="J17" s="104">
        <v>0</v>
      </c>
      <c r="K17" s="104">
        <v>20</v>
      </c>
      <c r="L17" s="105">
        <v>35442.797918434859</v>
      </c>
      <c r="M17" s="106"/>
      <c r="N17" s="70"/>
      <c r="O17" s="70"/>
      <c r="Q17" s="38"/>
    </row>
    <row r="18" spans="1:17" s="35" customFormat="1" ht="18" customHeight="1" x14ac:dyDescent="0.2">
      <c r="A18" s="37"/>
      <c r="F18" s="57"/>
      <c r="G18" s="57"/>
      <c r="H18" s="57"/>
      <c r="I18" s="57"/>
      <c r="J18" s="57"/>
      <c r="K18" s="57"/>
      <c r="L18" s="58"/>
      <c r="M18" s="58"/>
      <c r="Q18" s="38"/>
    </row>
    <row r="19" spans="1:17" s="35" customFormat="1" ht="18" customHeight="1" x14ac:dyDescent="0.2">
      <c r="A19" s="543" t="s">
        <v>63</v>
      </c>
      <c r="B19" s="544"/>
      <c r="C19" s="544"/>
      <c r="D19" s="544"/>
      <c r="E19" s="544"/>
      <c r="F19" s="544"/>
      <c r="G19" s="544"/>
      <c r="H19" s="544"/>
      <c r="I19" s="544"/>
      <c r="J19" s="544"/>
      <c r="K19" s="544"/>
      <c r="L19" s="544"/>
      <c r="M19" s="544"/>
      <c r="N19" s="544"/>
      <c r="O19" s="544"/>
      <c r="P19" s="544"/>
      <c r="Q19" s="545"/>
    </row>
    <row r="20" spans="1:17" s="35" customFormat="1" ht="12.75" customHeight="1" x14ac:dyDescent="0.2">
      <c r="A20" s="59"/>
      <c r="B20" s="33"/>
      <c r="C20" s="33"/>
      <c r="D20" s="33"/>
      <c r="E20" s="33"/>
      <c r="F20" s="33"/>
      <c r="G20" s="33"/>
      <c r="H20" s="33"/>
      <c r="I20" s="33"/>
      <c r="J20" s="33"/>
      <c r="K20" s="33"/>
      <c r="L20" s="33"/>
      <c r="M20" s="33"/>
      <c r="N20" s="33"/>
      <c r="O20" s="33"/>
      <c r="P20" s="33"/>
      <c r="Q20" s="60"/>
    </row>
    <row r="21" spans="1:17" s="35" customFormat="1" ht="18.75" customHeight="1" x14ac:dyDescent="0.2">
      <c r="A21" s="540" t="s">
        <v>157</v>
      </c>
      <c r="B21" s="541"/>
      <c r="C21" s="541"/>
      <c r="D21" s="541"/>
      <c r="E21" s="541"/>
      <c r="F21" s="541"/>
      <c r="G21" s="541"/>
      <c r="H21" s="541"/>
      <c r="I21" s="541"/>
      <c r="J21" s="541"/>
      <c r="K21" s="541"/>
      <c r="L21" s="541"/>
      <c r="M21" s="541"/>
      <c r="N21" s="541"/>
      <c r="O21" s="541"/>
      <c r="P21" s="541"/>
      <c r="Q21" s="542"/>
    </row>
    <row r="22" spans="1:17" ht="6.75" customHeight="1" thickBot="1" x14ac:dyDescent="0.25">
      <c r="A22" s="4"/>
      <c r="B22" s="5"/>
      <c r="C22" s="5"/>
      <c r="D22" s="5"/>
      <c r="E22" s="5"/>
      <c r="F22" s="5"/>
      <c r="G22" s="5"/>
      <c r="H22" s="5"/>
      <c r="I22" s="5"/>
      <c r="J22" s="5"/>
      <c r="K22" s="5"/>
      <c r="L22" s="5"/>
      <c r="M22" s="5"/>
      <c r="N22" s="5"/>
      <c r="O22" s="5"/>
      <c r="P22" s="5"/>
      <c r="Q22" s="6"/>
    </row>
    <row r="23" spans="1:17" x14ac:dyDescent="0.2">
      <c r="B23" s="1"/>
      <c r="C23" s="1"/>
      <c r="D23" s="1"/>
      <c r="E23" s="1"/>
      <c r="F23" s="1"/>
      <c r="G23" s="1"/>
      <c r="H23" s="1"/>
      <c r="I23" s="1"/>
      <c r="J23" s="1"/>
      <c r="K23" s="1"/>
      <c r="L23" s="1"/>
      <c r="M23" s="1"/>
      <c r="N23" s="1"/>
      <c r="O23" s="1"/>
      <c r="P23" s="1"/>
      <c r="Q23" s="1"/>
    </row>
    <row r="24" spans="1:17" s="35" customFormat="1" x14ac:dyDescent="0.2"/>
    <row r="25" spans="1:17" s="35" customFormat="1" x14ac:dyDescent="0.2"/>
    <row r="26" spans="1:17" s="35" customFormat="1" x14ac:dyDescent="0.2"/>
    <row r="27" spans="1:17" s="35" customFormat="1" x14ac:dyDescent="0.2"/>
    <row r="28" spans="1:17" s="35" customFormat="1" x14ac:dyDescent="0.2"/>
    <row r="29" spans="1:17" s="35" customFormat="1" x14ac:dyDescent="0.2"/>
    <row r="30" spans="1:17" s="35" customFormat="1" x14ac:dyDescent="0.2"/>
    <row r="31" spans="1:17" s="35" customFormat="1" x14ac:dyDescent="0.2"/>
    <row r="32" spans="1:17" s="35" customFormat="1" x14ac:dyDescent="0.2"/>
    <row r="33" s="35" customFormat="1" x14ac:dyDescent="0.2"/>
    <row r="34" s="35" customFormat="1" x14ac:dyDescent="0.2"/>
    <row r="35" s="35" customFormat="1" x14ac:dyDescent="0.2"/>
    <row r="36" s="35" customFormat="1" x14ac:dyDescent="0.2"/>
    <row r="37" s="35" customFormat="1" x14ac:dyDescent="0.2"/>
    <row r="38" s="35" customFormat="1" x14ac:dyDescent="0.2"/>
    <row r="39" s="35" customFormat="1" x14ac:dyDescent="0.2"/>
    <row r="40" s="35" customFormat="1" x14ac:dyDescent="0.2"/>
    <row r="41" s="35" customFormat="1" x14ac:dyDescent="0.2"/>
    <row r="42" s="35" customFormat="1" x14ac:dyDescent="0.2"/>
    <row r="43" s="35" customFormat="1" x14ac:dyDescent="0.2"/>
    <row r="44" s="35" customFormat="1" x14ac:dyDescent="0.2"/>
    <row r="45" s="35" customFormat="1" x14ac:dyDescent="0.2"/>
    <row r="46" s="35" customFormat="1" x14ac:dyDescent="0.2"/>
    <row r="47" s="35" customFormat="1" x14ac:dyDescent="0.2"/>
    <row r="48" s="35" customFormat="1" x14ac:dyDescent="0.2"/>
    <row r="49" s="35" customFormat="1" x14ac:dyDescent="0.2"/>
    <row r="50" s="35" customFormat="1" x14ac:dyDescent="0.2"/>
    <row r="51" s="35" customFormat="1" x14ac:dyDescent="0.2"/>
    <row r="52" s="35" customFormat="1" x14ac:dyDescent="0.2"/>
    <row r="53" s="35" customFormat="1" x14ac:dyDescent="0.2"/>
    <row r="54" s="35" customFormat="1" x14ac:dyDescent="0.2"/>
    <row r="55" s="35" customFormat="1" x14ac:dyDescent="0.2"/>
    <row r="56" s="35" customFormat="1" x14ac:dyDescent="0.2"/>
    <row r="57" s="35" customFormat="1" x14ac:dyDescent="0.2"/>
    <row r="58" s="35" customFormat="1" x14ac:dyDescent="0.2"/>
    <row r="59" s="35" customFormat="1" x14ac:dyDescent="0.2"/>
    <row r="60" s="35" customFormat="1" x14ac:dyDescent="0.2"/>
    <row r="61" s="35" customFormat="1" x14ac:dyDescent="0.2"/>
    <row r="62" s="35" customFormat="1" x14ac:dyDescent="0.2"/>
    <row r="63" s="35" customFormat="1" x14ac:dyDescent="0.2"/>
    <row r="64" s="35" customFormat="1" x14ac:dyDescent="0.2"/>
    <row r="65" s="35" customFormat="1" x14ac:dyDescent="0.2"/>
    <row r="66" s="35" customFormat="1" x14ac:dyDescent="0.2"/>
    <row r="67" s="35" customFormat="1" x14ac:dyDescent="0.2"/>
    <row r="68" s="35" customFormat="1" x14ac:dyDescent="0.2"/>
    <row r="69" s="35" customFormat="1" x14ac:dyDescent="0.2"/>
    <row r="70" s="35" customFormat="1" x14ac:dyDescent="0.2"/>
    <row r="71" s="35" customFormat="1" x14ac:dyDescent="0.2"/>
    <row r="72" s="35" customFormat="1" x14ac:dyDescent="0.2"/>
    <row r="73" s="35" customFormat="1" x14ac:dyDescent="0.2"/>
    <row r="74" s="35" customFormat="1" x14ac:dyDescent="0.2"/>
    <row r="75" s="35" customFormat="1" x14ac:dyDescent="0.2"/>
    <row r="76" s="35" customFormat="1" x14ac:dyDescent="0.2"/>
    <row r="77" s="35" customFormat="1" x14ac:dyDescent="0.2"/>
    <row r="78" s="35" customFormat="1" x14ac:dyDescent="0.2"/>
    <row r="79" s="35" customFormat="1" x14ac:dyDescent="0.2"/>
    <row r="80" s="35" customFormat="1" x14ac:dyDescent="0.2"/>
    <row r="81" s="35" customFormat="1" x14ac:dyDescent="0.2"/>
    <row r="82" s="35" customFormat="1" x14ac:dyDescent="0.2"/>
    <row r="83" s="35" customFormat="1" x14ac:dyDescent="0.2"/>
    <row r="84" s="35" customFormat="1" x14ac:dyDescent="0.2"/>
    <row r="85" s="35" customFormat="1" x14ac:dyDescent="0.2"/>
    <row r="86" s="35" customFormat="1" x14ac:dyDescent="0.2"/>
    <row r="87" s="35" customFormat="1" x14ac:dyDescent="0.2"/>
    <row r="88" s="35" customFormat="1" x14ac:dyDescent="0.2"/>
    <row r="89" s="35" customFormat="1" x14ac:dyDescent="0.2"/>
    <row r="90" s="35" customFormat="1" x14ac:dyDescent="0.2"/>
    <row r="91" s="35" customFormat="1" x14ac:dyDescent="0.2"/>
    <row r="92" s="35" customFormat="1" x14ac:dyDescent="0.2"/>
    <row r="93" s="35" customFormat="1" x14ac:dyDescent="0.2"/>
    <row r="94" s="35" customFormat="1" x14ac:dyDescent="0.2"/>
    <row r="95" s="35" customFormat="1" x14ac:dyDescent="0.2"/>
    <row r="96" s="35" customFormat="1" x14ac:dyDescent="0.2"/>
    <row r="97" s="35" customFormat="1" x14ac:dyDescent="0.2"/>
    <row r="98" s="35" customFormat="1" x14ac:dyDescent="0.2"/>
    <row r="99" s="35" customFormat="1" x14ac:dyDescent="0.2"/>
    <row r="100" s="35" customFormat="1" x14ac:dyDescent="0.2"/>
    <row r="101" s="35" customFormat="1" x14ac:dyDescent="0.2"/>
    <row r="102" s="35" customFormat="1" x14ac:dyDescent="0.2"/>
    <row r="103" s="35" customFormat="1" x14ac:dyDescent="0.2"/>
    <row r="104" s="35" customFormat="1" x14ac:dyDescent="0.2"/>
    <row r="105" s="35" customFormat="1" x14ac:dyDescent="0.2"/>
    <row r="106" s="35" customFormat="1" x14ac:dyDescent="0.2"/>
    <row r="107" s="35" customFormat="1" x14ac:dyDescent="0.2"/>
    <row r="108" s="35" customFormat="1" x14ac:dyDescent="0.2"/>
    <row r="109" s="35" customFormat="1" x14ac:dyDescent="0.2"/>
    <row r="110" s="35" customFormat="1" x14ac:dyDescent="0.2"/>
    <row r="111" s="35" customFormat="1" x14ac:dyDescent="0.2"/>
    <row r="112" s="35" customFormat="1" x14ac:dyDescent="0.2"/>
    <row r="113" s="35" customFormat="1" x14ac:dyDescent="0.2"/>
    <row r="114" s="35" customFormat="1" x14ac:dyDescent="0.2"/>
    <row r="115" s="35" customFormat="1" x14ac:dyDescent="0.2"/>
    <row r="116" s="35" customFormat="1" x14ac:dyDescent="0.2"/>
    <row r="117" s="35" customFormat="1" x14ac:dyDescent="0.2"/>
    <row r="118" s="35" customFormat="1" x14ac:dyDescent="0.2"/>
    <row r="119" s="35" customFormat="1" x14ac:dyDescent="0.2"/>
    <row r="120" s="35" customFormat="1" x14ac:dyDescent="0.2"/>
    <row r="121" s="35" customFormat="1" x14ac:dyDescent="0.2"/>
    <row r="122" s="35" customFormat="1" x14ac:dyDescent="0.2"/>
    <row r="123" s="35" customFormat="1" x14ac:dyDescent="0.2"/>
    <row r="124" s="35" customFormat="1" x14ac:dyDescent="0.2"/>
    <row r="125" s="35" customFormat="1" x14ac:dyDescent="0.2"/>
    <row r="126" s="35" customFormat="1" x14ac:dyDescent="0.2"/>
    <row r="127" s="35" customFormat="1" x14ac:dyDescent="0.2"/>
    <row r="128" s="35" customFormat="1" x14ac:dyDescent="0.2"/>
    <row r="129" s="35" customFormat="1" x14ac:dyDescent="0.2"/>
    <row r="130" s="35" customFormat="1" x14ac:dyDescent="0.2"/>
    <row r="131" s="35" customFormat="1" x14ac:dyDescent="0.2"/>
    <row r="132" s="35" customFormat="1" x14ac:dyDescent="0.2"/>
    <row r="133" s="35" customFormat="1" x14ac:dyDescent="0.2"/>
    <row r="134" s="35" customFormat="1" x14ac:dyDescent="0.2"/>
    <row r="135" s="35" customFormat="1" x14ac:dyDescent="0.2"/>
    <row r="136" s="35" customFormat="1" x14ac:dyDescent="0.2"/>
    <row r="137" s="35" customFormat="1" x14ac:dyDescent="0.2"/>
    <row r="138" s="35" customFormat="1" x14ac:dyDescent="0.2"/>
    <row r="139" s="35" customFormat="1" x14ac:dyDescent="0.2"/>
    <row r="140" s="35" customFormat="1" x14ac:dyDescent="0.2"/>
    <row r="141" s="35" customFormat="1" x14ac:dyDescent="0.2"/>
    <row r="142" s="35" customFormat="1" x14ac:dyDescent="0.2"/>
    <row r="143" s="35" customFormat="1" x14ac:dyDescent="0.2"/>
    <row r="144" s="35" customFormat="1" x14ac:dyDescent="0.2"/>
    <row r="145" s="35" customFormat="1" x14ac:dyDescent="0.2"/>
    <row r="146" s="35" customFormat="1" x14ac:dyDescent="0.2"/>
    <row r="147" s="35" customFormat="1" x14ac:dyDescent="0.2"/>
  </sheetData>
  <sheetProtection algorithmName="SHA-512" hashValue="eEAHRF1Zea+K7/VG3+XFhv5SjL2Kst7kArCimKseHyTJVwUAhn7DpRV+J24rX0Tx4JNH7bovmFtM2nf/403X5Q==" saltValue="lmj2FD4pnW+vzZT/MQBdzw==" spinCount="100000" sheet="1" objects="1" scenarios="1"/>
  <mergeCells count="17">
    <mergeCell ref="A1:Q1"/>
    <mergeCell ref="F5:G5"/>
    <mergeCell ref="F6:G6"/>
    <mergeCell ref="F7:G7"/>
    <mergeCell ref="F8:G8"/>
    <mergeCell ref="F2:M2"/>
    <mergeCell ref="A21:Q21"/>
    <mergeCell ref="A19:Q19"/>
    <mergeCell ref="F17:G17"/>
    <mergeCell ref="F3:G3"/>
    <mergeCell ref="L3:M3"/>
    <mergeCell ref="F9:G9"/>
    <mergeCell ref="F15:G15"/>
    <mergeCell ref="F16:G16"/>
    <mergeCell ref="F13:M13"/>
    <mergeCell ref="F11:G11"/>
    <mergeCell ref="F10:G10"/>
  </mergeCells>
  <printOptions horizontalCentered="1"/>
  <pageMargins left="0.45" right="0.45" top="0.5" bottom="0.5" header="0.3" footer="0.3"/>
  <pageSetup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2019-07-01T13:24:48Z</cp:lastPrinted>
  <dcterms:created xsi:type="dcterms:W3CDTF">2009-07-09T03:35:39Z</dcterms:created>
  <dcterms:modified xsi:type="dcterms:W3CDTF">2025-06-27T14:11:09Z</dcterms:modified>
</cp:coreProperties>
</file>